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55" yWindow="105" windowWidth="14790" windowHeight="7590" activeTab="6"/>
  </bookViews>
  <sheets>
    <sheet name="B 48 (chuẩn)" sheetId="12" r:id="rId1"/>
    <sheet name="B49" sheetId="2" r:id="rId2"/>
    <sheet name="B50" sheetId="4" r:id="rId3"/>
    <sheet name="B51" sheetId="3" r:id="rId4"/>
    <sheet name="B52" sheetId="6" r:id="rId5"/>
    <sheet name="B53" sheetId="7" r:id="rId6"/>
    <sheet name="B54" sheetId="10" r:id="rId7"/>
  </sheets>
  <definedNames>
    <definedName name="chuong_phuluc_48" localSheetId="0">'B 48 (chuẩn)'!$A$1</definedName>
    <definedName name="chuong_phuluc_48_name" localSheetId="0">'B 48 (chuẩn)'!$A$2</definedName>
    <definedName name="chuong_phuluc_49" localSheetId="1">'B49'!$A$1</definedName>
    <definedName name="chuong_phuluc_49_name" localSheetId="1">'B49'!$A$2</definedName>
    <definedName name="chuong_phuluc_50" localSheetId="2">'B50'!$A$1</definedName>
    <definedName name="chuong_phuluc_50_name" localSheetId="2">'B50'!$A$2</definedName>
    <definedName name="chuong_phuluc_51" localSheetId="3">'B51'!$A$1</definedName>
    <definedName name="chuong_phuluc_51_name" localSheetId="3">'B51'!$A$2</definedName>
    <definedName name="chuong_phuluc_52" localSheetId="4">'B52'!$A$1</definedName>
    <definedName name="chuong_phuluc_52_name" localSheetId="4">'B52'!$A$2</definedName>
    <definedName name="chuong_phuluc_53" localSheetId="5">'B53'!$A$1</definedName>
    <definedName name="chuong_phuluc_53_name" localSheetId="5">'B53'!$A$2</definedName>
    <definedName name="chuong_phuluc_54" localSheetId="6">'B54'!$A$1</definedName>
    <definedName name="chuong_phuluc_54_name" localSheetId="6">'B54'!$A$2</definedName>
    <definedName name="_xlnm.Print_Area" localSheetId="0">'B 48 (chuẩn)'!$A$1:$F$37</definedName>
    <definedName name="_xlnm.Print_Area" localSheetId="1">'B49'!$A$1:$E$35</definedName>
    <definedName name="_xlnm.Print_Area" localSheetId="2">'B50'!$A$1:$H$39</definedName>
    <definedName name="_xlnm.Print_Area" localSheetId="3">'B51'!$A$1:$E$50</definedName>
    <definedName name="_xlnm.Print_Area" localSheetId="4">'B52'!$A$1:$F$50</definedName>
    <definedName name="_xlnm.Print_Area" localSheetId="5">'B53'!$A$1:$K$50</definedName>
    <definedName name="_xlnm.Print_Area" localSheetId="6">'B54'!$A$1:$R$74</definedName>
    <definedName name="_xlnm.Print_Titles" localSheetId="2">'B50'!$5:$7</definedName>
    <definedName name="_xlnm.Print_Titles" localSheetId="3">'B51'!$5:$5</definedName>
    <definedName name="_xlnm.Print_Titles" localSheetId="5">'B53'!$5:$7</definedName>
    <definedName name="_xlnm.Print_Titles" localSheetId="6">'B54'!$5:$8</definedName>
  </definedNames>
  <calcPr calcId="152511"/>
</workbook>
</file>

<file path=xl/calcChain.xml><?xml version="1.0" encoding="utf-8"?>
<calcChain xmlns="http://schemas.openxmlformats.org/spreadsheetml/2006/main">
  <c r="A3" i="4" l="1"/>
  <c r="A3" i="3" s="1"/>
  <c r="A3" i="6" s="1"/>
  <c r="A3" i="7" s="1"/>
  <c r="A3" i="10" s="1"/>
  <c r="A3" i="2"/>
  <c r="K74" i="10" l="1"/>
  <c r="G49" i="7" l="1"/>
  <c r="D49" i="6"/>
  <c r="D19" i="2" l="1"/>
  <c r="D9" i="2"/>
  <c r="F30" i="4"/>
  <c r="D49" i="3"/>
  <c r="D10" i="12"/>
  <c r="E29" i="12" l="1"/>
  <c r="E27" i="12" s="1"/>
  <c r="E26" i="12" s="1"/>
  <c r="E25" i="12" s="1"/>
  <c r="E28" i="12"/>
  <c r="D28" i="12"/>
  <c r="D27" i="12"/>
  <c r="D22" i="12"/>
  <c r="F22" i="12" s="1"/>
  <c r="C22" i="12"/>
  <c r="E18" i="12"/>
  <c r="E17" i="12"/>
  <c r="F14" i="12"/>
  <c r="E14" i="12"/>
  <c r="F13" i="12"/>
  <c r="E13" i="12"/>
  <c r="D12" i="12"/>
  <c r="C12" i="12"/>
  <c r="C10" i="12"/>
  <c r="E10" i="12" s="1"/>
  <c r="D9" i="12"/>
  <c r="E12" i="12" l="1"/>
  <c r="D8" i="12"/>
  <c r="E24" i="12"/>
  <c r="E22" i="12" s="1"/>
  <c r="E23" i="12"/>
  <c r="F10" i="12"/>
  <c r="F12" i="12"/>
  <c r="C25" i="2"/>
  <c r="D25" i="2" l="1"/>
  <c r="R67" i="10" l="1"/>
  <c r="R66" i="10"/>
  <c r="R65" i="10"/>
  <c r="R64" i="10"/>
  <c r="R63" i="10"/>
  <c r="R62" i="10"/>
  <c r="R61" i="10"/>
  <c r="R60" i="10"/>
  <c r="R59" i="10"/>
  <c r="R58" i="10"/>
  <c r="R57" i="10"/>
  <c r="R56" i="10"/>
  <c r="R55" i="10"/>
  <c r="R54" i="10"/>
  <c r="R53" i="10"/>
  <c r="R52" i="10"/>
  <c r="R51" i="10"/>
  <c r="R50" i="10"/>
  <c r="R48" i="10"/>
  <c r="R47" i="10"/>
  <c r="R46" i="10"/>
  <c r="R45" i="10"/>
  <c r="R44" i="10"/>
  <c r="R43" i="10"/>
  <c r="R42" i="10"/>
  <c r="R41" i="10"/>
  <c r="R40" i="10"/>
  <c r="R39" i="10"/>
  <c r="R38" i="10"/>
  <c r="R37" i="10"/>
  <c r="R36" i="10"/>
  <c r="R34" i="10"/>
  <c r="R33" i="10"/>
  <c r="R32" i="10"/>
  <c r="R31" i="10"/>
  <c r="Q31" i="10"/>
  <c r="R30" i="10"/>
  <c r="Q29" i="10"/>
  <c r="R28" i="10"/>
  <c r="R27" i="10"/>
  <c r="R26" i="10"/>
  <c r="R24" i="10"/>
  <c r="R22" i="10"/>
  <c r="R21" i="10"/>
  <c r="Q21" i="10"/>
  <c r="R20" i="10"/>
  <c r="R19" i="10"/>
  <c r="R18" i="10"/>
  <c r="Q18" i="10"/>
  <c r="R16" i="10"/>
  <c r="R14" i="10"/>
  <c r="R13" i="10"/>
  <c r="R12" i="10"/>
  <c r="R11" i="10"/>
  <c r="C38" i="6" l="1"/>
  <c r="D48" i="10"/>
  <c r="Q48" i="10" s="1"/>
  <c r="E35" i="10"/>
  <c r="R35" i="10" s="1"/>
  <c r="D18" i="7"/>
  <c r="E18" i="7"/>
  <c r="C37" i="6"/>
  <c r="L25" i="10"/>
  <c r="I25" i="10"/>
  <c r="F25" i="10"/>
  <c r="C25" i="10" s="1"/>
  <c r="L53" i="10" l="1"/>
  <c r="I53" i="10" s="1"/>
  <c r="P53" i="10" s="1"/>
  <c r="F53" i="10"/>
  <c r="C53" i="10"/>
  <c r="O23" i="10" l="1"/>
  <c r="O10" i="10" s="1"/>
  <c r="N23" i="10"/>
  <c r="N10" i="10" s="1"/>
  <c r="M23" i="10"/>
  <c r="M10" i="10" s="1"/>
  <c r="K23" i="10"/>
  <c r="J23" i="10"/>
  <c r="H23" i="10"/>
  <c r="G23" i="10"/>
  <c r="E23" i="10"/>
  <c r="D23" i="10"/>
  <c r="L34" i="10"/>
  <c r="I34" i="10" s="1"/>
  <c r="F34" i="10"/>
  <c r="C34" i="10" s="1"/>
  <c r="F17" i="10"/>
  <c r="E17" i="10" s="1"/>
  <c r="R17" i="10" s="1"/>
  <c r="K15" i="10"/>
  <c r="R15" i="10" s="1"/>
  <c r="E15" i="10"/>
  <c r="Q23" i="10" l="1"/>
  <c r="R23" i="10"/>
  <c r="P34" i="10"/>
  <c r="L74" i="10"/>
  <c r="I74" i="10" s="1"/>
  <c r="L73" i="10"/>
  <c r="L72" i="10"/>
  <c r="I72" i="10" s="1"/>
  <c r="L71" i="10"/>
  <c r="I71" i="10" s="1"/>
  <c r="L70" i="10"/>
  <c r="I70" i="10" s="1"/>
  <c r="L69" i="10"/>
  <c r="I69" i="10" s="1"/>
  <c r="L68" i="10"/>
  <c r="I68" i="10" s="1"/>
  <c r="L67" i="10"/>
  <c r="I67" i="10" s="1"/>
  <c r="L66" i="10"/>
  <c r="I66" i="10" s="1"/>
  <c r="L65" i="10"/>
  <c r="L64" i="10"/>
  <c r="I64" i="10" s="1"/>
  <c r="L63" i="10"/>
  <c r="I63" i="10" s="1"/>
  <c r="L62" i="10"/>
  <c r="I62" i="10" s="1"/>
  <c r="P62" i="10" s="1"/>
  <c r="L61" i="10"/>
  <c r="L60" i="10"/>
  <c r="I60" i="10" s="1"/>
  <c r="L59" i="10"/>
  <c r="I59" i="10" s="1"/>
  <c r="L58" i="10"/>
  <c r="I58" i="10" s="1"/>
  <c r="L57" i="10"/>
  <c r="L56" i="10"/>
  <c r="I56" i="10" s="1"/>
  <c r="L55" i="10"/>
  <c r="I55" i="10" s="1"/>
  <c r="L54" i="10"/>
  <c r="I54" i="10" s="1"/>
  <c r="P54" i="10" s="1"/>
  <c r="L52" i="10"/>
  <c r="L51" i="10"/>
  <c r="I51" i="10" s="1"/>
  <c r="L50" i="10"/>
  <c r="I50" i="10" s="1"/>
  <c r="L49" i="10"/>
  <c r="I49" i="10" s="1"/>
  <c r="L48" i="10"/>
  <c r="I48" i="10" s="1"/>
  <c r="L47" i="10"/>
  <c r="I47" i="10" s="1"/>
  <c r="L46" i="10"/>
  <c r="I46" i="10" s="1"/>
  <c r="L45" i="10"/>
  <c r="L44" i="10"/>
  <c r="I44" i="10" s="1"/>
  <c r="L43" i="10"/>
  <c r="I43" i="10" s="1"/>
  <c r="L42" i="10"/>
  <c r="I42" i="10" s="1"/>
  <c r="L41" i="10"/>
  <c r="I41" i="10" s="1"/>
  <c r="P41" i="10" s="1"/>
  <c r="L40" i="10"/>
  <c r="I40" i="10" s="1"/>
  <c r="L39" i="10"/>
  <c r="I39" i="10" s="1"/>
  <c r="L38" i="10"/>
  <c r="I38" i="10" s="1"/>
  <c r="L37" i="10"/>
  <c r="I37" i="10" s="1"/>
  <c r="L36" i="10"/>
  <c r="L35" i="10"/>
  <c r="I35" i="10" s="1"/>
  <c r="L33" i="10"/>
  <c r="I33" i="10" s="1"/>
  <c r="L32" i="10"/>
  <c r="I32" i="10" s="1"/>
  <c r="L31" i="10"/>
  <c r="I31" i="10" s="1"/>
  <c r="L30" i="10"/>
  <c r="I30" i="10" s="1"/>
  <c r="L29" i="10"/>
  <c r="I29" i="10" s="1"/>
  <c r="L28" i="10"/>
  <c r="I28" i="10" s="1"/>
  <c r="L27" i="10"/>
  <c r="I27" i="10" s="1"/>
  <c r="L26" i="10"/>
  <c r="I26" i="10" s="1"/>
  <c r="L24" i="10"/>
  <c r="I24" i="10" s="1"/>
  <c r="L23" i="10"/>
  <c r="L22" i="10"/>
  <c r="L21" i="10"/>
  <c r="I21" i="10" s="1"/>
  <c r="L20" i="10"/>
  <c r="I20" i="10" s="1"/>
  <c r="P20" i="10" s="1"/>
  <c r="L19" i="10"/>
  <c r="I19" i="10" s="1"/>
  <c r="P19" i="10" s="1"/>
  <c r="L18" i="10"/>
  <c r="I18" i="10" s="1"/>
  <c r="L17" i="10"/>
  <c r="I17" i="10" s="1"/>
  <c r="L16" i="10"/>
  <c r="I16" i="10" s="1"/>
  <c r="P16" i="10" s="1"/>
  <c r="L15" i="10"/>
  <c r="I15" i="10" s="1"/>
  <c r="P15" i="10" s="1"/>
  <c r="L14" i="10"/>
  <c r="I14" i="10" s="1"/>
  <c r="L13" i="10"/>
  <c r="I13" i="10" s="1"/>
  <c r="L12" i="10"/>
  <c r="I12" i="10" s="1"/>
  <c r="P12" i="10" s="1"/>
  <c r="L11" i="10"/>
  <c r="I11" i="10" s="1"/>
  <c r="P11" i="10" s="1"/>
  <c r="I73" i="10"/>
  <c r="I65" i="10"/>
  <c r="I61" i="10"/>
  <c r="P61" i="10" s="1"/>
  <c r="I57" i="10"/>
  <c r="I52" i="10"/>
  <c r="P52" i="10" s="1"/>
  <c r="I45" i="10"/>
  <c r="I36" i="10"/>
  <c r="I22" i="10"/>
  <c r="F74" i="10"/>
  <c r="C74" i="10" s="1"/>
  <c r="F73" i="10"/>
  <c r="C73" i="10" s="1"/>
  <c r="F72" i="10"/>
  <c r="C72" i="10" s="1"/>
  <c r="F71" i="10"/>
  <c r="C71" i="10" s="1"/>
  <c r="F70" i="10"/>
  <c r="F69" i="10"/>
  <c r="C69" i="10" s="1"/>
  <c r="F68" i="10"/>
  <c r="C68" i="10" s="1"/>
  <c r="F67" i="10"/>
  <c r="C67" i="10" s="1"/>
  <c r="F66" i="10"/>
  <c r="C66" i="10" s="1"/>
  <c r="F65" i="10"/>
  <c r="C65" i="10" s="1"/>
  <c r="F64" i="10"/>
  <c r="C64" i="10" s="1"/>
  <c r="F63" i="10"/>
  <c r="C63" i="10" s="1"/>
  <c r="F62" i="10"/>
  <c r="C62" i="10" s="1"/>
  <c r="F61" i="10"/>
  <c r="C61" i="10" s="1"/>
  <c r="F60" i="10"/>
  <c r="C60" i="10" s="1"/>
  <c r="F59" i="10"/>
  <c r="C59" i="10" s="1"/>
  <c r="F58" i="10"/>
  <c r="C58" i="10" s="1"/>
  <c r="F57" i="10"/>
  <c r="C57" i="10" s="1"/>
  <c r="F56" i="10"/>
  <c r="C56" i="10" s="1"/>
  <c r="F55" i="10"/>
  <c r="C55" i="10" s="1"/>
  <c r="F54" i="10"/>
  <c r="C54" i="10" s="1"/>
  <c r="F52" i="10"/>
  <c r="C52" i="10" s="1"/>
  <c r="F51" i="10"/>
  <c r="C51" i="10" s="1"/>
  <c r="F50" i="10"/>
  <c r="C50" i="10" s="1"/>
  <c r="F49" i="10"/>
  <c r="C49" i="10" s="1"/>
  <c r="F48" i="10"/>
  <c r="C48" i="10" s="1"/>
  <c r="F47" i="10"/>
  <c r="C47" i="10" s="1"/>
  <c r="F46" i="10"/>
  <c r="C46" i="10" s="1"/>
  <c r="F45" i="10"/>
  <c r="C45" i="10" s="1"/>
  <c r="F44" i="10"/>
  <c r="C44" i="10" s="1"/>
  <c r="F43" i="10"/>
  <c r="C43" i="10" s="1"/>
  <c r="F42" i="10"/>
  <c r="C42" i="10" s="1"/>
  <c r="F41" i="10"/>
  <c r="C41" i="10" s="1"/>
  <c r="F40" i="10"/>
  <c r="C40" i="10" s="1"/>
  <c r="F39" i="10"/>
  <c r="C39" i="10" s="1"/>
  <c r="F38" i="10"/>
  <c r="C38" i="10" s="1"/>
  <c r="F37" i="10"/>
  <c r="C37" i="10" s="1"/>
  <c r="F36" i="10"/>
  <c r="C36" i="10" s="1"/>
  <c r="F35" i="10"/>
  <c r="C35" i="10" s="1"/>
  <c r="F33" i="10"/>
  <c r="C33" i="10" s="1"/>
  <c r="F32" i="10"/>
  <c r="C32" i="10" s="1"/>
  <c r="F31" i="10"/>
  <c r="F30" i="10"/>
  <c r="C30" i="10" s="1"/>
  <c r="F29" i="10"/>
  <c r="C29" i="10" s="1"/>
  <c r="F28" i="10"/>
  <c r="C28" i="10" s="1"/>
  <c r="F27" i="10"/>
  <c r="C27" i="10" s="1"/>
  <c r="F26" i="10"/>
  <c r="C26" i="10" s="1"/>
  <c r="F24" i="10"/>
  <c r="C24" i="10" s="1"/>
  <c r="F22" i="10"/>
  <c r="C22" i="10" s="1"/>
  <c r="F21" i="10"/>
  <c r="C21" i="10" s="1"/>
  <c r="F20" i="10"/>
  <c r="C20" i="10" s="1"/>
  <c r="F19" i="10"/>
  <c r="C19" i="10" s="1"/>
  <c r="F18" i="10"/>
  <c r="C18" i="10" s="1"/>
  <c r="F16" i="10"/>
  <c r="C16" i="10" s="1"/>
  <c r="F15" i="10"/>
  <c r="C15" i="10" s="1"/>
  <c r="F14" i="10"/>
  <c r="C14" i="10" s="1"/>
  <c r="F13" i="10"/>
  <c r="C13" i="10" s="1"/>
  <c r="F12" i="10"/>
  <c r="C12" i="10" s="1"/>
  <c r="F11" i="10"/>
  <c r="C11" i="10" s="1"/>
  <c r="C70" i="10"/>
  <c r="C31" i="10"/>
  <c r="C17" i="10"/>
  <c r="C22" i="6"/>
  <c r="C31" i="7"/>
  <c r="C30" i="7"/>
  <c r="F50" i="7"/>
  <c r="F49" i="7"/>
  <c r="F48" i="7"/>
  <c r="F47" i="7"/>
  <c r="F46" i="7"/>
  <c r="F45" i="7"/>
  <c r="F44" i="7"/>
  <c r="F43" i="7"/>
  <c r="F42" i="7"/>
  <c r="F41" i="7"/>
  <c r="F40" i="7"/>
  <c r="F39" i="7"/>
  <c r="F38" i="7"/>
  <c r="F37" i="7"/>
  <c r="F36" i="7"/>
  <c r="I36" i="7" s="1"/>
  <c r="F35" i="7"/>
  <c r="F34" i="7"/>
  <c r="F33" i="7"/>
  <c r="F31" i="7"/>
  <c r="F30" i="7"/>
  <c r="F28" i="7"/>
  <c r="F27" i="7"/>
  <c r="F25" i="7"/>
  <c r="F24" i="7"/>
  <c r="I24" i="7" s="1"/>
  <c r="F20" i="7"/>
  <c r="F19" i="7"/>
  <c r="F17" i="7"/>
  <c r="F16" i="7"/>
  <c r="F15" i="7"/>
  <c r="F14" i="7"/>
  <c r="F13" i="7"/>
  <c r="F12" i="7"/>
  <c r="C50" i="7"/>
  <c r="C49" i="7"/>
  <c r="C48" i="7"/>
  <c r="C47" i="7"/>
  <c r="C46" i="7"/>
  <c r="C45" i="7"/>
  <c r="C44" i="7"/>
  <c r="C43" i="7"/>
  <c r="C42" i="7"/>
  <c r="C41" i="7"/>
  <c r="C40" i="7"/>
  <c r="C39" i="7"/>
  <c r="I39" i="7" s="1"/>
  <c r="C38" i="7"/>
  <c r="C37" i="7"/>
  <c r="C36" i="7"/>
  <c r="C35" i="7"/>
  <c r="C34" i="7"/>
  <c r="C33" i="7"/>
  <c r="C28" i="7"/>
  <c r="C27" i="7"/>
  <c r="C25" i="7"/>
  <c r="C24" i="7"/>
  <c r="C20" i="7"/>
  <c r="C19" i="7"/>
  <c r="C18" i="7"/>
  <c r="C17" i="7"/>
  <c r="C16" i="7"/>
  <c r="C15" i="7"/>
  <c r="C14" i="7"/>
  <c r="C13" i="7"/>
  <c r="C12" i="7"/>
  <c r="C11" i="7"/>
  <c r="J48" i="7"/>
  <c r="I48" i="7"/>
  <c r="J47" i="7"/>
  <c r="K45" i="7"/>
  <c r="J40" i="7"/>
  <c r="I40" i="7"/>
  <c r="K39" i="7"/>
  <c r="J38" i="7"/>
  <c r="J37" i="7"/>
  <c r="J36" i="7"/>
  <c r="J35" i="7"/>
  <c r="I35" i="7"/>
  <c r="J34" i="7"/>
  <c r="J33" i="7"/>
  <c r="J32" i="7"/>
  <c r="K31" i="7"/>
  <c r="J31" i="7"/>
  <c r="K30" i="7"/>
  <c r="J30" i="7"/>
  <c r="K28" i="7"/>
  <c r="J28" i="7"/>
  <c r="I28" i="7"/>
  <c r="K27" i="7"/>
  <c r="J27" i="7"/>
  <c r="K25" i="7"/>
  <c r="J25" i="7"/>
  <c r="K24" i="7"/>
  <c r="J24" i="7"/>
  <c r="K20" i="7"/>
  <c r="J20" i="7"/>
  <c r="I20" i="7"/>
  <c r="J18" i="7"/>
  <c r="K14" i="7"/>
  <c r="J14" i="7"/>
  <c r="J13" i="7"/>
  <c r="J11" i="7"/>
  <c r="D23" i="7"/>
  <c r="J23" i="7" s="1"/>
  <c r="H18" i="7"/>
  <c r="K18" i="7" s="1"/>
  <c r="D32" i="7"/>
  <c r="C32" i="7" s="1"/>
  <c r="E32" i="7"/>
  <c r="G32" i="7"/>
  <c r="H32" i="7"/>
  <c r="K32" i="7" s="1"/>
  <c r="E29" i="7"/>
  <c r="G29" i="7"/>
  <c r="H29" i="7"/>
  <c r="F29" i="7" s="1"/>
  <c r="H23" i="7"/>
  <c r="G23" i="7"/>
  <c r="F23" i="7" s="1"/>
  <c r="E23" i="7"/>
  <c r="F33" i="6"/>
  <c r="D32" i="3"/>
  <c r="D26" i="12" s="1"/>
  <c r="F26" i="12" s="1"/>
  <c r="C32" i="3"/>
  <c r="C26" i="12" s="1"/>
  <c r="E48" i="3"/>
  <c r="E47" i="3"/>
  <c r="E45" i="3"/>
  <c r="E40" i="3"/>
  <c r="E39" i="3"/>
  <c r="E38" i="3"/>
  <c r="E37" i="3"/>
  <c r="E36" i="3"/>
  <c r="E35" i="3"/>
  <c r="E34" i="3"/>
  <c r="E33" i="3"/>
  <c r="E31" i="3"/>
  <c r="E30" i="3"/>
  <c r="D29" i="3"/>
  <c r="C29" i="3"/>
  <c r="D26" i="3"/>
  <c r="C26" i="3"/>
  <c r="E28" i="3"/>
  <c r="E27" i="3"/>
  <c r="D23" i="3"/>
  <c r="C23" i="3"/>
  <c r="D9" i="3"/>
  <c r="D21" i="12" s="1"/>
  <c r="C9" i="3"/>
  <c r="C21" i="12" s="1"/>
  <c r="H38" i="4"/>
  <c r="G38" i="4"/>
  <c r="H28" i="4"/>
  <c r="G28" i="4"/>
  <c r="H27" i="4"/>
  <c r="G27" i="4"/>
  <c r="H26" i="4"/>
  <c r="G26" i="4"/>
  <c r="H25" i="4"/>
  <c r="G25" i="4"/>
  <c r="G23" i="4"/>
  <c r="H21" i="4"/>
  <c r="G21" i="4"/>
  <c r="H19" i="4"/>
  <c r="G19" i="4"/>
  <c r="E11" i="4"/>
  <c r="P45" i="10" l="1"/>
  <c r="P32" i="10"/>
  <c r="P22" i="10"/>
  <c r="P24" i="10"/>
  <c r="P29" i="10"/>
  <c r="P38" i="10"/>
  <c r="P46" i="10"/>
  <c r="P55" i="10"/>
  <c r="P59" i="10"/>
  <c r="P67" i="10"/>
  <c r="D22" i="3"/>
  <c r="D25" i="12" s="1"/>
  <c r="I14" i="7"/>
  <c r="F18" i="7"/>
  <c r="P36" i="10"/>
  <c r="P65" i="10"/>
  <c r="P13" i="10"/>
  <c r="P17" i="10"/>
  <c r="P21" i="10"/>
  <c r="P26" i="10"/>
  <c r="P30" i="10"/>
  <c r="P35" i="10"/>
  <c r="P39" i="10"/>
  <c r="P43" i="10"/>
  <c r="P47" i="10"/>
  <c r="P51" i="10"/>
  <c r="P56" i="10"/>
  <c r="P60" i="10"/>
  <c r="P64" i="10"/>
  <c r="E21" i="12"/>
  <c r="F21" i="12"/>
  <c r="F32" i="7"/>
  <c r="I32" i="7" s="1"/>
  <c r="P28" i="10"/>
  <c r="P37" i="10"/>
  <c r="P58" i="10"/>
  <c r="P66" i="10"/>
  <c r="C22" i="3"/>
  <c r="C25" i="12" s="1"/>
  <c r="C24" i="12" s="1"/>
  <c r="P33" i="10"/>
  <c r="P42" i="10"/>
  <c r="P50" i="10"/>
  <c r="P63" i="10"/>
  <c r="K29" i="7"/>
  <c r="I45" i="7"/>
  <c r="I30" i="7"/>
  <c r="P57" i="10"/>
  <c r="P14" i="10"/>
  <c r="P18" i="10"/>
  <c r="P27" i="10"/>
  <c r="P31" i="10"/>
  <c r="P40" i="10"/>
  <c r="P44" i="10"/>
  <c r="P48" i="10"/>
  <c r="D29" i="7"/>
  <c r="J29" i="7" s="1"/>
  <c r="C23" i="7"/>
  <c r="I23" i="7" s="1"/>
  <c r="K23" i="7"/>
  <c r="I13" i="7"/>
  <c r="I25" i="7"/>
  <c r="I33" i="7"/>
  <c r="I37" i="7"/>
  <c r="I18" i="7"/>
  <c r="I34" i="7"/>
  <c r="I38" i="7"/>
  <c r="I27" i="7"/>
  <c r="I31" i="7"/>
  <c r="I47" i="7"/>
  <c r="E29" i="3"/>
  <c r="F25" i="12" l="1"/>
  <c r="D24" i="12"/>
  <c r="F24" i="12" s="1"/>
  <c r="C29" i="7"/>
  <c r="I29" i="7" s="1"/>
  <c r="D48" i="6" l="1"/>
  <c r="C48" i="6"/>
  <c r="D20" i="3"/>
  <c r="D23" i="12" s="1"/>
  <c r="C20" i="3"/>
  <c r="C23" i="12" s="1"/>
  <c r="C20" i="12" s="1"/>
  <c r="C19" i="12" s="1"/>
  <c r="F23" i="12" l="1"/>
  <c r="D20" i="12"/>
  <c r="D10" i="10"/>
  <c r="E10" i="10"/>
  <c r="G10" i="10"/>
  <c r="H10" i="10"/>
  <c r="K10" i="10"/>
  <c r="R10" i="10" l="1"/>
  <c r="E20" i="12"/>
  <c r="F20" i="12"/>
  <c r="D19" i="12"/>
  <c r="I23" i="10"/>
  <c r="J10" i="10"/>
  <c r="Q10" i="10" s="1"/>
  <c r="F23" i="10"/>
  <c r="C23" i="10" s="1"/>
  <c r="E26" i="7"/>
  <c r="E22" i="7" s="1"/>
  <c r="F19" i="12" l="1"/>
  <c r="E19" i="12"/>
  <c r="D29" i="12"/>
  <c r="P23" i="10"/>
  <c r="E21" i="7"/>
  <c r="D26" i="7"/>
  <c r="D22" i="7" l="1"/>
  <c r="C26" i="7"/>
  <c r="D21" i="7"/>
  <c r="C22" i="7"/>
  <c r="H26" i="7"/>
  <c r="G26" i="7"/>
  <c r="F48" i="6"/>
  <c r="E48" i="6"/>
  <c r="F47" i="6"/>
  <c r="E47" i="6"/>
  <c r="F46" i="6"/>
  <c r="E46" i="6"/>
  <c r="F45" i="6"/>
  <c r="E45" i="6"/>
  <c r="F44" i="6"/>
  <c r="E44" i="6"/>
  <c r="F43" i="6"/>
  <c r="E43" i="6"/>
  <c r="F42" i="6"/>
  <c r="E42" i="6"/>
  <c r="F41" i="6"/>
  <c r="E41" i="6"/>
  <c r="F40" i="6"/>
  <c r="E40" i="6"/>
  <c r="F39" i="6"/>
  <c r="E39" i="6"/>
  <c r="F38" i="6"/>
  <c r="E38" i="6"/>
  <c r="F37" i="6"/>
  <c r="E37" i="6"/>
  <c r="F36" i="6"/>
  <c r="E36" i="6"/>
  <c r="F35" i="6"/>
  <c r="E35" i="6"/>
  <c r="F34" i="6"/>
  <c r="E34" i="6"/>
  <c r="E33" i="6"/>
  <c r="F32" i="6"/>
  <c r="E32" i="6"/>
  <c r="F31" i="6"/>
  <c r="E31" i="6"/>
  <c r="E30" i="6"/>
  <c r="F29" i="6"/>
  <c r="E29" i="6"/>
  <c r="F27" i="6"/>
  <c r="E27" i="6"/>
  <c r="F26" i="6"/>
  <c r="E26" i="6"/>
  <c r="F25" i="6"/>
  <c r="E25" i="6"/>
  <c r="F24" i="6"/>
  <c r="E24" i="6"/>
  <c r="F23" i="6"/>
  <c r="E23" i="6"/>
  <c r="F21" i="6"/>
  <c r="E21" i="6"/>
  <c r="F20" i="6"/>
  <c r="E20" i="6"/>
  <c r="F19" i="6"/>
  <c r="E19" i="6"/>
  <c r="F17" i="6"/>
  <c r="E17" i="6"/>
  <c r="F16" i="6"/>
  <c r="E16" i="6"/>
  <c r="F15" i="6"/>
  <c r="E15" i="6"/>
  <c r="G22" i="7" l="1"/>
  <c r="F26" i="7"/>
  <c r="I26" i="7" s="1"/>
  <c r="J26" i="7"/>
  <c r="H22" i="7"/>
  <c r="K26" i="7"/>
  <c r="C21" i="7"/>
  <c r="H21" i="7" l="1"/>
  <c r="K21" i="7" s="1"/>
  <c r="K22" i="7"/>
  <c r="G21" i="7"/>
  <c r="F22" i="7"/>
  <c r="I22" i="7" s="1"/>
  <c r="J22" i="7"/>
  <c r="E14" i="6"/>
  <c r="F14" i="6"/>
  <c r="F21" i="7" l="1"/>
  <c r="I21" i="7" s="1"/>
  <c r="J21" i="7"/>
  <c r="E18" i="6"/>
  <c r="E22" i="6" l="1"/>
  <c r="F13" i="6"/>
  <c r="E13" i="6"/>
  <c r="F22" i="6" l="1"/>
  <c r="E20" i="3" l="1"/>
  <c r="D24" i="2" l="1"/>
  <c r="D28" i="6" l="1"/>
  <c r="C28" i="6" l="1"/>
  <c r="E28" i="6" l="1"/>
  <c r="F28" i="6"/>
  <c r="D12" i="6"/>
  <c r="C12" i="6" l="1"/>
  <c r="F29" i="4"/>
  <c r="H29" i="4" s="1"/>
  <c r="E29" i="4"/>
  <c r="G29" i="4" s="1"/>
  <c r="F22" i="4"/>
  <c r="H22" i="4" s="1"/>
  <c r="D22" i="4"/>
  <c r="C11" i="12" s="1"/>
  <c r="C22" i="4"/>
  <c r="E11" i="12" l="1"/>
  <c r="C9" i="12"/>
  <c r="F11" i="12"/>
  <c r="F12" i="6"/>
  <c r="E12" i="6"/>
  <c r="F14" i="4"/>
  <c r="H14" i="4" s="1"/>
  <c r="E14" i="4"/>
  <c r="G14" i="4" s="1"/>
  <c r="C8" i="12" l="1"/>
  <c r="E9" i="12"/>
  <c r="F9" i="12"/>
  <c r="E22" i="4"/>
  <c r="G22" i="4" s="1"/>
  <c r="E8" i="12" l="1"/>
  <c r="F8" i="12"/>
  <c r="E10" i="4"/>
  <c r="E9" i="4" l="1"/>
  <c r="E8" i="4" l="1"/>
  <c r="F11" i="4"/>
  <c r="D11" i="4"/>
  <c r="D10" i="4" s="1"/>
  <c r="D9" i="4" s="1"/>
  <c r="C9" i="2" s="1"/>
  <c r="C11" i="4"/>
  <c r="C10" i="4" s="1"/>
  <c r="F10" i="4" l="1"/>
  <c r="C9" i="4"/>
  <c r="G9" i="4" s="1"/>
  <c r="G10" i="4"/>
  <c r="D8" i="4"/>
  <c r="H10" i="4" l="1"/>
  <c r="F9" i="4"/>
  <c r="D9" i="10"/>
  <c r="O9" i="10"/>
  <c r="M9" i="10"/>
  <c r="H9" i="4" l="1"/>
  <c r="F8" i="4"/>
  <c r="N9" i="10"/>
  <c r="L9" i="10" s="1"/>
  <c r="L10" i="10"/>
  <c r="E9" i="10" l="1"/>
  <c r="G9" i="10"/>
  <c r="H9" i="10" l="1"/>
  <c r="F9" i="10" s="1"/>
  <c r="C9" i="10" s="1"/>
  <c r="F10" i="10"/>
  <c r="C10" i="10" s="1"/>
  <c r="J9" i="10" l="1"/>
  <c r="Q9" i="10" s="1"/>
  <c r="I10" i="10"/>
  <c r="P10" i="10" s="1"/>
  <c r="C24" i="2" l="1"/>
  <c r="C22" i="2" s="1"/>
  <c r="C30" i="2" s="1"/>
  <c r="C29" i="2" s="1"/>
  <c r="C10" i="2"/>
  <c r="C8" i="2" s="1"/>
  <c r="C17" i="2" s="1"/>
  <c r="D10" i="2"/>
  <c r="D8" i="2" s="1"/>
  <c r="D17" i="2" s="1"/>
  <c r="C33" i="2" l="1"/>
  <c r="D16" i="2"/>
  <c r="D20" i="2" s="1"/>
  <c r="E17" i="2"/>
  <c r="C16" i="2"/>
  <c r="D8" i="3" l="1"/>
  <c r="D11" i="6" l="1"/>
  <c r="C11" i="6"/>
  <c r="C10" i="6" l="1"/>
  <c r="E11" i="6"/>
  <c r="F11" i="6"/>
  <c r="D10" i="6"/>
  <c r="H11" i="7"/>
  <c r="H10" i="7" l="1"/>
  <c r="F11" i="7"/>
  <c r="I11" i="7" s="1"/>
  <c r="K11" i="7"/>
  <c r="C8" i="6"/>
  <c r="K9" i="10"/>
  <c r="R9" i="10" s="1"/>
  <c r="G10" i="7"/>
  <c r="E10" i="7"/>
  <c r="E9" i="7" s="1"/>
  <c r="D10" i="7"/>
  <c r="F10" i="6"/>
  <c r="E10" i="6"/>
  <c r="D8" i="6"/>
  <c r="E24" i="3"/>
  <c r="E25" i="3"/>
  <c r="E12" i="3"/>
  <c r="E13" i="3"/>
  <c r="E17" i="3"/>
  <c r="E19" i="3"/>
  <c r="E16" i="2"/>
  <c r="E23" i="2"/>
  <c r="E25" i="2"/>
  <c r="E26" i="2"/>
  <c r="E11" i="2"/>
  <c r="E12" i="2"/>
  <c r="E9" i="2"/>
  <c r="D22" i="2"/>
  <c r="D9" i="7" l="1"/>
  <c r="C10" i="7"/>
  <c r="G9" i="7"/>
  <c r="J10" i="7"/>
  <c r="F10" i="7"/>
  <c r="D30" i="2"/>
  <c r="H9" i="7"/>
  <c r="H8" i="7" s="1"/>
  <c r="K10" i="7"/>
  <c r="D8" i="7"/>
  <c r="J9" i="7"/>
  <c r="E8" i="7"/>
  <c r="C9" i="7"/>
  <c r="I9" i="10"/>
  <c r="P9" i="10" s="1"/>
  <c r="F8" i="6"/>
  <c r="E8" i="6"/>
  <c r="E24" i="2"/>
  <c r="C8" i="4"/>
  <c r="E22" i="2"/>
  <c r="E26" i="3"/>
  <c r="E16" i="3"/>
  <c r="E15" i="3"/>
  <c r="C20" i="2"/>
  <c r="D29" i="2" l="1"/>
  <c r="E30" i="2"/>
  <c r="F9" i="7"/>
  <c r="I9" i="7" s="1"/>
  <c r="K9" i="7"/>
  <c r="G8" i="7"/>
  <c r="F8" i="7" s="1"/>
  <c r="I10" i="7"/>
  <c r="C8" i="7"/>
  <c r="E8" i="2"/>
  <c r="E10" i="2"/>
  <c r="E10" i="3"/>
  <c r="E9" i="3"/>
  <c r="E29" i="2" l="1"/>
  <c r="D33" i="2"/>
  <c r="E32" i="3"/>
  <c r="C21" i="3"/>
  <c r="E23" i="3"/>
  <c r="C8" i="3"/>
  <c r="D21" i="3"/>
  <c r="D7" i="3" s="1"/>
  <c r="E8" i="3" l="1"/>
  <c r="C7" i="3"/>
  <c r="E22" i="3"/>
  <c r="E21" i="3"/>
  <c r="H8" i="4"/>
  <c r="E7" i="3" l="1"/>
  <c r="G8" i="4"/>
  <c r="K8" i="7" l="1"/>
  <c r="J8" i="7" l="1"/>
  <c r="I8" i="7"/>
</calcChain>
</file>

<file path=xl/sharedStrings.xml><?xml version="1.0" encoding="utf-8"?>
<sst xmlns="http://schemas.openxmlformats.org/spreadsheetml/2006/main" count="547" uniqueCount="278">
  <si>
    <t>STT</t>
  </si>
  <si>
    <t>Nội dung (1)</t>
  </si>
  <si>
    <t>Dự toán</t>
  </si>
  <si>
    <t>Quyết toán</t>
  </si>
  <si>
    <t>So sánh</t>
  </si>
  <si>
    <t>Tuyệt đối</t>
  </si>
  <si>
    <t>Tương đối (%)</t>
  </si>
  <si>
    <t>A</t>
  </si>
  <si>
    <t>B</t>
  </si>
  <si>
    <t>3=2-1</t>
  </si>
  <si>
    <t>4=2/1</t>
  </si>
  <si>
    <t>TỔNG NGUỒN THU NSĐP</t>
  </si>
  <si>
    <t>I</t>
  </si>
  <si>
    <t>Thu NSĐP được hưởng theo phân cấp</t>
  </si>
  <si>
    <t>-</t>
  </si>
  <si>
    <t>Thu NSĐP hưởng 100%</t>
  </si>
  <si>
    <t>Thu NSĐP hưởng từ các khoản thu phân chia</t>
  </si>
  <si>
    <t>II</t>
  </si>
  <si>
    <t xml:space="preserve">Thu bổ sung từ ngân sách cấp trên </t>
  </si>
  <si>
    <t>Thu bổ sung cân đối ngân sách</t>
  </si>
  <si>
    <t>Thu bổ sung có mục tiêu</t>
  </si>
  <si>
    <t>III</t>
  </si>
  <si>
    <t>Thu từ quỹ dự trữ tài chính</t>
  </si>
  <si>
    <t>IV</t>
  </si>
  <si>
    <t>Thu kết dư</t>
  </si>
  <si>
    <t>V</t>
  </si>
  <si>
    <t>Thu chuyển nguồn từ năm trước chuyển sang</t>
  </si>
  <si>
    <t>TỔNG CHI NSĐP</t>
  </si>
  <si>
    <t xml:space="preserve">Tổng chi cân đối NSĐP </t>
  </si>
  <si>
    <t>Chi đầu tư phát triển</t>
  </si>
  <si>
    <t>Chi thường xuyên</t>
  </si>
  <si>
    <t>Chi các chương trình mục tiêu</t>
  </si>
  <si>
    <t>Chi các chương trình mục tiêu quốc gia</t>
  </si>
  <si>
    <t>Chi các chương trình mục tiêu, nhiệm vụ</t>
  </si>
  <si>
    <t>Chi chuyển nguồn sang năm sau</t>
  </si>
  <si>
    <t>C</t>
  </si>
  <si>
    <t>D</t>
  </si>
  <si>
    <t>CHI TRẢ NỢ GỐC CỦA NSĐP</t>
  </si>
  <si>
    <t>Từ nguồn vay để trả nợ gốc</t>
  </si>
  <si>
    <t>Từ nguồn bội thu, tăng thu, tiết kiệm chi, kết dư ngân sách cấp tỉnh</t>
  </si>
  <si>
    <t>E</t>
  </si>
  <si>
    <t>TỔNG MỨC VAY CỦA NSĐP</t>
  </si>
  <si>
    <t>Vay để bù đắp bội chi</t>
  </si>
  <si>
    <t>Vay để trả nợ gốc</t>
  </si>
  <si>
    <t>G</t>
  </si>
  <si>
    <t>TỔNG MỨC DƯ NỢ VAY CUỐI NĂM CỦA NSĐP</t>
  </si>
  <si>
    <t>KẾT DƯ NSĐP</t>
  </si>
  <si>
    <t>Nội dung</t>
  </si>
  <si>
    <t>So sánh (%)</t>
  </si>
  <si>
    <t>Nguồn thu ngân sách</t>
  </si>
  <si>
    <t>Thu ngân sách được hưởng theo phân cấp</t>
  </si>
  <si>
    <t>Thu bổ sung từ ngân sách cấp trên</t>
  </si>
  <si>
    <t>Bổ sung cân đối ngân sách</t>
  </si>
  <si>
    <t>Bổ sung có mục tiêu</t>
  </si>
  <si>
    <t>Chi ngân sách</t>
  </si>
  <si>
    <t>Chi thuộc nhiệm vụ của ngân sách cấp tỉnh (huyện)</t>
  </si>
  <si>
    <t>Bội chi NSĐP/Kết dư NSĐP (1)</t>
  </si>
  <si>
    <t>Chi thuộc nhiệm vụ của ngân sách cấp huyện (xã)</t>
  </si>
  <si>
    <t>Kết dư</t>
  </si>
  <si>
    <t>(2) Ngân sách xã không có nhiệm vụ chi bổ sung cho ngân sách cấp dưới.</t>
  </si>
  <si>
    <t>NGÂN SÁCH CẤP HUYỆN</t>
  </si>
  <si>
    <t>NGÂN SÁCH XÃ</t>
  </si>
  <si>
    <t>Chi chi nộp ngân sách cấp trên</t>
  </si>
  <si>
    <t>Tổng thu NSNN</t>
  </si>
  <si>
    <t>Thu NSĐP</t>
  </si>
  <si>
    <t>5=3/1</t>
  </si>
  <si>
    <t>6=4/2</t>
  </si>
  <si>
    <t>TỔNG THU CÂN ĐỐI NSNN</t>
  </si>
  <si>
    <t>Thu nội địa</t>
  </si>
  <si>
    <t>Thu từ khu vực kinh tế ngoài quốc doanh (4)</t>
  </si>
  <si>
    <t>Thuế thu nhập cá nhân</t>
  </si>
  <si>
    <t>Lệ phí trước bạ</t>
  </si>
  <si>
    <t xml:space="preserve">Thu phí, lệ phí </t>
  </si>
  <si>
    <t>Phí và lệ phí trung ương</t>
  </si>
  <si>
    <t>Phí và lệ phí huyện</t>
  </si>
  <si>
    <t>Tiền cho thuê đất, thuê mặt nước</t>
  </si>
  <si>
    <t>Thu tiền sử dụng đất</t>
  </si>
  <si>
    <t>Thu khác ngân sách</t>
  </si>
  <si>
    <t>THU KẾT DƯ NĂM TRƯỚC</t>
  </si>
  <si>
    <t>THU CHUYỂN NGUỒN TỪ NĂM TRƯỚC CHUYỂN SANG</t>
  </si>
  <si>
    <t>- Thuế giá trị gia tăng</t>
  </si>
  <si>
    <t>- Thuế thu nhập doanh nghiệp</t>
  </si>
  <si>
    <t>- Thuế tài nguyên</t>
  </si>
  <si>
    <t xml:space="preserve">- Thu khác </t>
  </si>
  <si>
    <t>Đơn vị: Đồng</t>
  </si>
  <si>
    <t>TỔNG NGUỒN THU NSNN (A+B+C)</t>
  </si>
  <si>
    <t>3=2/1</t>
  </si>
  <si>
    <t>TỔNG CHI NGÂN SÁCH ĐỊA PHƯƠNG</t>
  </si>
  <si>
    <t>CHI CÂN ĐỐI NGÂN SÁCH ĐỊA PHƯƠNG</t>
  </si>
  <si>
    <t>Chi giáo dục - đào tạo và dạy nghề</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</si>
  <si>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</si>
  <si>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</si>
  <si>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Trong đó:</t>
  </si>
  <si>
    <t>Dự phòng ngân sách</t>
  </si>
  <si>
    <t>CHI CÁC CHƯƠNG TRÌNH MỤC TIÊU</t>
  </si>
  <si>
    <t>CHI CHUYỂN NGUỒN SANG NĂM SAU</t>
  </si>
  <si>
    <t>CHI BỔ SUNG CÂN ĐỐI CHO NGÂN SÁCH CẤP DƯỚI (1)</t>
  </si>
  <si>
    <t>CHI NGÂN SÁCH CẤP TỈNH (HUYỆN, XÃ) THEO LĨNH VỰC</t>
  </si>
  <si>
    <t xml:space="preserve">Chi đầu tư phát triển </t>
  </si>
  <si>
    <t>Chi đầu tư cho các dự án</t>
  </si>
  <si>
    <t>Chi quốc phòng</t>
  </si>
  <si>
    <t>Chi an ninh và trật tự an toàn xã hội</t>
  </si>
  <si>
    <t>Chi y tế, dân số và gia đình</t>
  </si>
  <si>
    <t>Chi văn hóa thông tin</t>
  </si>
  <si>
    <t>Chi phát thanh, truyền hình, thông tấn</t>
  </si>
  <si>
    <t>Chi thể dục thể thao</t>
  </si>
  <si>
    <t>Chi bảo vệ môi trường</t>
  </si>
  <si>
    <t>Chi các hoạt động kinh tế</t>
  </si>
  <si>
    <t>Chi hoạt động của cơ quan quản lý nhà nước, đảng, đoàn thể</t>
  </si>
  <si>
    <t>Chi bảo đảm xã hội</t>
  </si>
  <si>
    <t>Chi đầu tư khác</t>
  </si>
  <si>
    <t>Chi khoa học và công nghệ (2)</t>
  </si>
  <si>
    <t>Chi thường xuyên khác</t>
  </si>
  <si>
    <t>Bao gồm</t>
  </si>
  <si>
    <t>Ngân sách địa phương</t>
  </si>
  <si>
    <t>1=2+3</t>
  </si>
  <si>
    <t>4=5+6</t>
  </si>
  <si>
    <t>7=4/1</t>
  </si>
  <si>
    <t>8=5/2</t>
  </si>
  <si>
    <t>9=6/3</t>
  </si>
  <si>
    <t>CHI CÂN ĐỐI NSĐP</t>
  </si>
  <si>
    <t>Chi Giáo dục - đào tạo và dạy nghề</t>
  </si>
  <si>
    <t>Chi hoạt động của các cơ quan quản lý nhà nước, đảng, đoàn thể</t>
  </si>
  <si>
    <t xml:space="preserve"> - </t>
  </si>
  <si>
    <t xml:space="preserve">Chương trình MTQG giảm nghèo bền vững </t>
  </si>
  <si>
    <t>Chi đầu tư</t>
  </si>
  <si>
    <t>Chi sự nghiệp</t>
  </si>
  <si>
    <t xml:space="preserve">Chương trình nông thôn mới </t>
  </si>
  <si>
    <t>50% Tăng thu để thực hiện cải cách tiền lương</t>
  </si>
  <si>
    <t>Chi nộp ngân sách cấp trên</t>
  </si>
  <si>
    <t>Ngân sách cấp huyện</t>
  </si>
  <si>
    <t>Ngân sách xã</t>
  </si>
  <si>
    <t>Ngân sách  huyện</t>
  </si>
  <si>
    <t>Tên đơn vị</t>
  </si>
  <si>
    <t>Dự toán (1)</t>
  </si>
  <si>
    <t>Tổng số</t>
  </si>
  <si>
    <t>Chi chương trình MTQG</t>
  </si>
  <si>
    <t>Chi chuyển nguồn sang ngân sách năm sau</t>
  </si>
  <si>
    <t>TỔNG SỐ</t>
  </si>
  <si>
    <t>CÁC CƠ QUAN, TỔ CHỨC</t>
  </si>
  <si>
    <t>CHI TRẢ NỢ LÃI CÁC KHOẢN DO CHÍNH QUYỀN ĐỊA PHƯƠNG VAY (2)</t>
  </si>
  <si>
    <t>CHI BỔ SUNG QUỸ DỰ TRỮ TÀI CHÍNH (2)</t>
  </si>
  <si>
    <t>CHI DỰ PHÒNG NGÂN SÁCH</t>
  </si>
  <si>
    <t>CHI TẠO NGUỒN, ĐIỀU CHỈNH TIỀN LƯƠNG</t>
  </si>
  <si>
    <t>CHI BỔ SUNG CÓ MỤC TIÊU CHO NGÂN SÁCH CẤP DƯỚI (3)</t>
  </si>
  <si>
    <t>CHI CHUYỂN NGUỒN SANG NGÂN SÁCH NĂM SAU</t>
  </si>
  <si>
    <t>(2) Theo quy định tại Điều 7, Điều 11 Luật NSNN, ngân sách huyện, xã không có nhiệm vụ chi trả lãi vay, chi bổ sung quỹ dự trữ tài chính.</t>
  </si>
  <si>
    <t xml:space="preserve">Văn phòng Huyện uỷ </t>
  </si>
  <si>
    <t>Trung tâm Phát triển quỹ đất</t>
  </si>
  <si>
    <t xml:space="preserve">Văn phòng HĐND-UBND </t>
  </si>
  <si>
    <t>Thanh tra huyện</t>
  </si>
  <si>
    <t xml:space="preserve">Phòng Tư pháp </t>
  </si>
  <si>
    <t xml:space="preserve">Phòng Lao động TB&amp;XH </t>
  </si>
  <si>
    <t xml:space="preserve">Phòng Y tế </t>
  </si>
  <si>
    <t xml:space="preserve">Trung tâm giáo dục nghề nghiệp và GDTX </t>
  </si>
  <si>
    <t xml:space="preserve">Phòng Giáo dục và Đào tạo </t>
  </si>
  <si>
    <t xml:space="preserve">Trung tâm bồi dưỡng chính trị </t>
  </si>
  <si>
    <t xml:space="preserve">Phòng Nông nghiệp &amp; PTNT </t>
  </si>
  <si>
    <t xml:space="preserve">Phòng Văn hóa - Thông tin </t>
  </si>
  <si>
    <t>Hộ nông dân</t>
  </si>
  <si>
    <t>Hội cựu chiến binh</t>
  </si>
  <si>
    <t>Phòng dân tộc</t>
  </si>
  <si>
    <t>Hội chữ thập đỏ</t>
  </si>
  <si>
    <t>Hội người cao tuổi</t>
  </si>
  <si>
    <t>Công An huyện</t>
  </si>
  <si>
    <t>Ban CHQS huyện</t>
  </si>
  <si>
    <t>Chi nộp trả ngân sách tỉnh</t>
  </si>
  <si>
    <t>Phòng Kinh tế và Hạ tầng</t>
  </si>
  <si>
    <t>Thuế sử dụng đất phi nông nghiệp</t>
  </si>
  <si>
    <t xml:space="preserve">Ban QLDA, CT - PTKTXH </t>
  </si>
  <si>
    <t>Ngân 
sách xã</t>
  </si>
  <si>
    <t>Thu từ ngân sách cấp dưới nộp lên</t>
  </si>
  <si>
    <t>Bổ sung có mục tiêu bằng vốn trong nước để thực hiện các nhiệm vụ phát triển kinh tế - xã hội và chinh sách</t>
  </si>
  <si>
    <t>Trung tâm Dịch vụ nông nghiệp huyện Mường Tè</t>
  </si>
  <si>
    <t>Các nhiệm vụ chi phân bổ chi tiết sau</t>
  </si>
  <si>
    <t>Các khoản chi khác theo quy định của pháp luật</t>
  </si>
  <si>
    <t>+</t>
  </si>
  <si>
    <t>Chi từ vốn tăng thu ngân sách huyện</t>
  </si>
  <si>
    <t>50% Tăng thu để thực hiện Chương trình nông thôn mới theo 51/2012/NQ-HĐND</t>
  </si>
  <si>
    <t>Mặt trận tổ quốc</t>
  </si>
  <si>
    <t>Đoàn thanh niên huyện</t>
  </si>
  <si>
    <t>Hội niên hiệp phụ nữ</t>
  </si>
  <si>
    <t xml:space="preserve">Phòng Tài chính - Kế hoạch </t>
  </si>
  <si>
    <t>Phòng Tài nguyên &amp; Môi trường</t>
  </si>
  <si>
    <t>Phòng Nội vụ</t>
  </si>
  <si>
    <t>Ban quan lý rừng phòng hộ huyện Mường Tè</t>
  </si>
  <si>
    <t>Phòng giao dịch ngân hàng chính sách</t>
  </si>
  <si>
    <t>VI</t>
  </si>
  <si>
    <t xml:space="preserve">Thu từ ngân sách cấp dưới nộp lên </t>
  </si>
  <si>
    <t>Phí và lệ phí tỉnh</t>
  </si>
  <si>
    <t>- Thuế giá trị gia tăng hàng sản xuất - kinh doanh trong nước</t>
  </si>
  <si>
    <t>Thu từ khu vực doanh nghiệp do nhà nước giữ vai trò chủ đạo</t>
  </si>
  <si>
    <t xml:space="preserve">Phí và lệ phí xã </t>
  </si>
  <si>
    <t>Thu tiền phạt</t>
  </si>
  <si>
    <t>Thu tịch thu</t>
  </si>
  <si>
    <t>Thu hồi các khoản chi năm trước</t>
  </si>
  <si>
    <t>Thu cho thuê, bán tài sản khác</t>
  </si>
  <si>
    <t>Thu khác còn lại</t>
  </si>
  <si>
    <t xml:space="preserve"> -</t>
  </si>
  <si>
    <t>Thu từ các khoản huy động, đóng góp</t>
  </si>
  <si>
    <t xml:space="preserve">THU BỔ SUNG TỪ NGÂN SÁCH CẤP TRÊN </t>
  </si>
  <si>
    <t>THU TỪ CẤP DƯỚI NỘP LÊN</t>
  </si>
  <si>
    <t xml:space="preserve">Chi dự phòng </t>
  </si>
  <si>
    <t xml:space="preserve">KP thực hiện Chương trình mục tiêu phát triển lâm nghiệp bền vững </t>
  </si>
  <si>
    <t xml:space="preserve">Chi thường xuyên khác </t>
  </si>
  <si>
    <t xml:space="preserve">Dự phòng ngân sách </t>
  </si>
  <si>
    <r>
      <t xml:space="preserve">Ghi chú: </t>
    </r>
    <r>
      <rPr>
        <i/>
        <sz val="10"/>
        <rFont val="Times New Roman"/>
        <family val="1"/>
      </rPr>
      <t>(1) Theo quy định tại Điều 7, Điều 11 và Điều 39 Luật NSNN, ngân sách huyện, xã không có nhiệm vụ chi nghiên cứu khoa học và công nghệ, trả lãi vay, chi bổ sung quỹ dự trữ tài chính, bội chi NSĐP, vay và trả nợ gốc vay.</t>
    </r>
  </si>
  <si>
    <t>Tòa án</t>
  </si>
  <si>
    <t>Trung tâm Văn hóa thể thao và truyền thông</t>
  </si>
  <si>
    <t xml:space="preserve">Trung tâm Y tế </t>
  </si>
  <si>
    <t>Biểu số 01 (Biểu số 48 NĐ31/2017/NĐ-CP)</t>
  </si>
  <si>
    <t>Biểu số 02 (Biểu số 49 NĐ31/2017/NĐ-CP)</t>
  </si>
  <si>
    <t>Biểu số 03 (Biểu số 50 NĐ31/2017/NĐ-CP)</t>
  </si>
  <si>
    <t>Biểu số 04 (Biểu số 51 NĐ31/2017/NĐ-CP)</t>
  </si>
  <si>
    <t>Biểu số 05 (Biểu số 52 NĐ31/2017/NĐ-CP)</t>
  </si>
  <si>
    <t xml:space="preserve"> Biểu số 06 (Biểu số 53 NĐ31/2017/NĐ-CP)</t>
  </si>
  <si>
    <t>Biểu số 07 (Biểu số 54 NĐ31/2017/NĐ-CP)</t>
  </si>
  <si>
    <r>
      <t xml:space="preserve">Ghi chú: </t>
    </r>
    <r>
      <rPr>
        <i/>
        <sz val="10"/>
        <rFont val="Times New Roman"/>
        <family val="1"/>
        <charset val="163"/>
      </rPr>
      <t>(1) Theo quy định tại Điều 7, Điều 11 Luật NSNN, ngân sách huyện không có thu từ 
quỹ dự trữ tài chính, chi trả nợ gốc và bội chi NSĐP.</t>
    </r>
  </si>
  <si>
    <r>
      <t xml:space="preserve">Chi đầu tư phát triển </t>
    </r>
    <r>
      <rPr>
        <sz val="10"/>
        <rFont val="Times New Roman"/>
        <family val="1"/>
        <charset val="163"/>
      </rPr>
      <t>(Không kể chương trình MTQG)</t>
    </r>
  </si>
  <si>
    <r>
      <t xml:space="preserve">Chi thường xuyên </t>
    </r>
    <r>
      <rPr>
        <sz val="10"/>
        <rFont val="Times New Roman"/>
        <family val="1"/>
        <charset val="163"/>
      </rPr>
      <t>(Không kể chương trình MTQG)</t>
    </r>
  </si>
  <si>
    <r>
      <t xml:space="preserve">Ghi chú: </t>
    </r>
    <r>
      <rPr>
        <i/>
        <sz val="10"/>
        <rFont val="Times New Roman"/>
        <family val="1"/>
        <charset val="163"/>
      </rPr>
      <t>(1) Dự toán chi ngân sách địa phương chi tiết theo các chỉ tiêu tương ứng phần quyết toán chi ngân sách địa phương.</t>
    </r>
  </si>
  <si>
    <t>QUYẾT TOÁN CÂN ĐỐI NGÂN SÁCH ĐỊA PHƯƠNG NĂM 2023</t>
  </si>
  <si>
    <t>QUYẾT TOÁN CÂN ĐỐI NGUỒN THU, CHI NGÂN SÁCH CẤP HUYỆN
VÀ NGÂN SÁCH XÃ NĂM 2023</t>
  </si>
  <si>
    <t>QUYẾT TOÁN NGUỒN THU NGÂN SÁCH NHÀ NƯỚC TRÊN ĐỊA BÀN 
THEO LĨNH VỰC NĂM 2023</t>
  </si>
  <si>
    <t xml:space="preserve">Chi đầu tư cho các dự án </t>
  </si>
  <si>
    <t>Trong đó :</t>
  </si>
  <si>
    <t xml:space="preserve">Chi đầu tư từ nguồn thu sử dụng đất </t>
  </si>
  <si>
    <t xml:space="preserve">Chi đầu tư từ nguồn thu xổ số kiến thiết </t>
  </si>
  <si>
    <t xml:space="preserve">Chi đầu tư và hỗ trợ vốn cho các doanh nghiệp cung cấp sản phẩm, dịch vụ công ích do nhà nước đặt hàng, các tổ chức kinh tế, các tổ chức tài chính của địa phương theo quy định của pháp luật </t>
  </si>
  <si>
    <t xml:space="preserve">Chi đầu tư phát triển khác </t>
  </si>
  <si>
    <t xml:space="preserve">Chương trình MTQG phát triển KT-XH vùng đồng bào dân tộc thiểu số miền núi </t>
  </si>
  <si>
    <t>Nguồn dự phòng ngân sách Trung ương: khắc phục hậu quả mưa lũ</t>
  </si>
  <si>
    <t>Nguồn tỉnh Bắc Ninh ủng hộ tỉnh BS cho huyện: khắc phục hậu quả mưa lũ</t>
  </si>
  <si>
    <t>Kinh phí hỗ trợ công tác xóa mù chữ trên địa bàn tỉnh Lai Châu giai đoạn 2022-2025 năm 2023 (Theo Nghị quyết số 57/2022/NQ-HĐND ngày 09/12/2022)</t>
  </si>
  <si>
    <t>Kinh phí xác định giá đất cụ thể theo các nhiệm vụ được ủy quyền tại quyết định 696/QĐ-UBND ngày 22/5/2023</t>
  </si>
  <si>
    <t>Kinh phí thực hiện công tác đến bù, giải phóng mặt bằng để xây dựng trụ sở làm việc Công an các xã biên giới</t>
  </si>
  <si>
    <t>Kinh phí thực hiện đề án xây dựng nông thôn mới gắn với du lịch nông thôn trên địa bàn tỉnh theo Nghị quyết số 41/NQ-HĐND ngày 11/12/2019 của HDND tỉnh</t>
  </si>
  <si>
    <t>Kinh phí thực hiện chế độ phụ cấp chức vụ của dân quân tự vệ theo Nghị định 72/2020/NĐ-CP của Chính Phủ</t>
  </si>
  <si>
    <t xml:space="preserve">Bổ sung kinh phí chi trả đối tượng 500 tri thức trẻ trên địa bàn tỉnh Lai Châu </t>
  </si>
  <si>
    <t>Bổ sung kinh phí chi trả trợ cấp hàng tháng cho cán bộ hưu trí xã năm 2022 theo Thông tư số 02/2022/TT-BNV</t>
  </si>
  <si>
    <t>Kinh phí chi trả chế độ, chính sách theo Nghị định 76/2019/NĐ-CP ngày 08/10/2019 của Chính Phủ</t>
  </si>
  <si>
    <t>Hỗ trợ kinh phí đảm bảo các điều kiện tổ chức dạy học môn Tiếng Anh, tin học cho học sinh lớp 3 năm học 2022-2023</t>
  </si>
  <si>
    <t xml:space="preserve">Tỉnh BS từ Nguồn vốn thu tiền sử dụng đất của tỉnh năm 2022 chuyển sang năm 2023 thực hiện Nghị quyết số 41/NQ-HĐND ngày 11/12/2019 của HĐND tỉnh </t>
  </si>
  <si>
    <t>Tỉnh bổ sung thực hiện: Dự án thuộc đề án phát triển hạ tầng thiết yếu các khu sản xuất nông, Lâm nghiệp hàng hóa tập trung</t>
  </si>
  <si>
    <t>Kinh phí kỷ niệm 20 năm chia tách thành lập tỉnh</t>
  </si>
  <si>
    <t>Kinh phí thực hiện chính sách tinh giản biên chế theo Nghị định số 108/2014/NĐ-CP, Nghị định số 113/2018/NĐ-CP, Nghị định số 143/2020-NĐ-CP của chính phủ (BS đợt 2)</t>
  </si>
  <si>
    <t>CHI NỘP NGÂN SÁCH CẤP TRÊN</t>
  </si>
  <si>
    <t xml:space="preserve">Dự toán </t>
  </si>
  <si>
    <t>QUYẾT TOÁN CHI NGÂN SÁCH ĐỊA PHƯƠNG, CHI NGÂN SÁCH HUYỆN VÀ CHI NGÂN SÁCH XÃ THEO CƠ CẤU CHI NĂM 2023</t>
  </si>
  <si>
    <t xml:space="preserve">Chi nộp ngân sách cấp trên </t>
  </si>
  <si>
    <t xml:space="preserve"> Viện kiểm sát </t>
  </si>
  <si>
    <t xml:space="preserve"> Thi hành án dân sự</t>
  </si>
  <si>
    <t xml:space="preserve"> - Thị trấn Mường Tè</t>
  </si>
  <si>
    <t xml:space="preserve"> - Xã Bum Nưa</t>
  </si>
  <si>
    <t xml:space="preserve"> - Xã Bum Tở</t>
  </si>
  <si>
    <t xml:space="preserve"> - Xã Can Hồ</t>
  </si>
  <si>
    <t xml:space="preserve"> - Xã Ka Lăng</t>
  </si>
  <si>
    <t xml:space="preserve"> - Xã Mù Cả</t>
  </si>
  <si>
    <t xml:space="preserve"> - Xã Mường Tè</t>
  </si>
  <si>
    <t xml:space="preserve"> - Xã Nậm Khao</t>
  </si>
  <si>
    <t xml:space="preserve"> - Xã Pa Ủ</t>
  </si>
  <si>
    <t xml:space="preserve"> - Xã Pa Vệ Sủ</t>
  </si>
  <si>
    <t xml:space="preserve"> - Xã Tá Bạ</t>
  </si>
  <si>
    <t xml:space="preserve"> - Xã Tà Tổng</t>
  </si>
  <si>
    <t xml:space="preserve"> - Xã Thu Lũm</t>
  </si>
  <si>
    <t xml:space="preserve"> - Xã Vàng San</t>
  </si>
  <si>
    <t xml:space="preserve">CHI NỘP NGÂN SÁCH CẤP TRÊN </t>
  </si>
  <si>
    <t>Chính sách hỗ trợ thường xuyên hàng tháng cho các chức danh Đội trưởng, Đội phó Đội dân phòng trên địa bàn tỉnh theo Nghị quyết số 38/2022/NQ-HĐND ngày 20/9/2022 của HĐND tỉnh Lai Châu</t>
  </si>
  <si>
    <t>Kinh phí chi trả chế độ hỗ trợ hàng tháng cho đảng viên được tặng huy hiệu đảng từ 40 năm tuổi đảng trở lên theo Nghị quyết số 27/2022/NQ-HĐND</t>
  </si>
  <si>
    <t>KP CCTL</t>
  </si>
  <si>
    <t>KP CTMTQG phát triển KT-XH vùng đồngbào dân tộc thiểu số và miền núi</t>
  </si>
  <si>
    <t xml:space="preserve"> KP chúc thọ, mừng thọ theo QĐ 27/2011/QĐ-UBND (Nghị Quyết số 08/2019/NQ-HĐND tỉnh Lai Châu)</t>
  </si>
  <si>
    <t>QUYẾT TOÁN CHI NGÂN SÁCH CẤP HUYỆN CHO TỪNG CƠ QUAN, TỔ CHỨC THEO LĨNH VỰC NĂM 2023</t>
  </si>
  <si>
    <t xml:space="preserve">Liên đoàn Lao động huyện </t>
  </si>
  <si>
    <t xml:space="preserve">Chi thường xuyên , chi khác </t>
  </si>
  <si>
    <t>QUYẾT TOÁN CHI NGÂN SÁCH ĐỊA PHƯƠNG THEO LĨNH VỰC NĂM 2023</t>
  </si>
  <si>
    <t>QUYẾT TOÁN CHI NGÂN SÁCH CẤP TỈNH (HUYỆN, XÃ) THEO LĨNH VỰC NĂM 2023</t>
  </si>
  <si>
    <t>(Kèm theo Báo cáo số:        /BC-UBND, ngày        /       /2024 của UBND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</si>
</sst>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_(* \(#,##0\);_(* &quot;-&quot;_);_(@_)"/>
    <numFmt numFmtId="43" formatCode="_(* #,##0.00_);_(* \(#,##0.00\);_(* &quot;-&quot;??_);_(@_)"/>
    <numFmt numFmtId="164" formatCode="#,##0.0"/>
  </numFmts>
  <fonts count="34" x14ac:knownFonts="1">
    <font>
      <sz val="11"/>
      <color theme="1"/>
      <name val="Calibri"/>
      <family val="2"/>
      <scheme val="minor"/>
    </font>
    <font>
      <sz val="11"/>
      <color theme="1"/>
      <name val="Times New Roman"/>
      <family val="1"/>
    </font>
    <font>
      <b/>
      <sz val="11"/>
      <color theme="1"/>
      <name val="Times New Roman"/>
      <family val="1"/>
    </font>
    <font>
      <i/>
      <sz val="10"/>
      <name val="Times New Roman"/>
      <family val="1"/>
    </font>
    <font>
      <b/>
      <sz val="10"/>
      <name val="Times New Roman"/>
      <family val="1"/>
    </font>
    <font>
      <sz val="11"/>
      <name val="Times New Roman"/>
      <family val="1"/>
    </font>
    <font>
      <sz val="10"/>
      <name val="Times New Roman"/>
      <family val="1"/>
    </font>
    <font>
      <i/>
      <sz val="11"/>
      <name val="Times New Roman"/>
      <family val="1"/>
    </font>
    <font>
      <b/>
      <sz val="11"/>
      <name val="Times New Roman"/>
      <family val="1"/>
    </font>
    <font>
      <sz val="11"/>
      <color indexed="8"/>
      <name val="Calibri"/>
      <family val="2"/>
    </font>
    <font>
      <sz val="14"/>
      <name val="Times New Roman"/>
      <family val="1"/>
    </font>
    <font>
      <b/>
      <i/>
      <sz val="10"/>
      <name val="Times New Roman"/>
      <family val="1"/>
    </font>
    <font>
      <sz val="11"/>
      <color theme="0"/>
      <name val="Times New Roman"/>
      <family val="1"/>
    </font>
    <font>
      <sz val="11"/>
      <color rgb="FFFF0000"/>
      <name val="Times New Roman"/>
      <family val="1"/>
    </font>
    <font>
      <sz val="11"/>
      <color rgb="FFC00000"/>
      <name val="Times New Roman"/>
      <family val="1"/>
    </font>
    <font>
      <sz val="10"/>
      <color indexed="8"/>
      <name val="Times New Roman"/>
      <family val="1"/>
    </font>
    <font>
      <i/>
      <sz val="14"/>
      <name val="Times New Roman"/>
      <family val="1"/>
    </font>
    <font>
      <b/>
      <sz val="12"/>
      <name val="Times New Roman"/>
      <family val="1"/>
    </font>
    <font>
      <b/>
      <i/>
      <sz val="11"/>
      <name val="Times New Roman"/>
      <family val="1"/>
      <charset val="163"/>
    </font>
    <font>
      <sz val="11"/>
      <name val="Times New Roman"/>
      <family val="1"/>
      <charset val="163"/>
    </font>
    <font>
      <b/>
      <sz val="11"/>
      <name val="Times New Roman"/>
      <family val="1"/>
      <charset val="163"/>
    </font>
    <font>
      <i/>
      <sz val="11"/>
      <name val="Times New Roman"/>
      <family val="1"/>
      <charset val="163"/>
    </font>
    <font>
      <b/>
      <sz val="10"/>
      <name val="Times New Roman"/>
      <family val="1"/>
      <charset val="163"/>
    </font>
    <font>
      <sz val="10"/>
      <name val="Times New Roman"/>
      <family val="1"/>
      <charset val="163"/>
    </font>
    <font>
      <b/>
      <i/>
      <sz val="10"/>
      <name val="Times New Roman"/>
      <family val="1"/>
      <charset val="163"/>
    </font>
    <font>
      <i/>
      <sz val="10"/>
      <name val="Times New Roman"/>
      <family val="1"/>
      <charset val="163"/>
    </font>
    <font>
      <b/>
      <sz val="12"/>
      <name val="Times New Roman"/>
      <family val="1"/>
      <charset val="163"/>
    </font>
    <font>
      <b/>
      <sz val="9"/>
      <name val="Times New Roman"/>
      <family val="1"/>
      <charset val="163"/>
    </font>
    <font>
      <i/>
      <sz val="12"/>
      <name val="Times New Roman"/>
      <family val="1"/>
      <charset val="163"/>
    </font>
    <font>
      <i/>
      <sz val="14"/>
      <name val="Times New Roman"/>
      <family val="1"/>
      <charset val="163"/>
    </font>
    <font>
      <i/>
      <sz val="12"/>
      <name val="Times New Roman"/>
      <family val="1"/>
    </font>
    <font>
      <sz val="9"/>
      <color theme="1"/>
      <name val="Times New Roman"/>
      <family val="1"/>
    </font>
    <font>
      <b/>
      <u/>
      <sz val="10"/>
      <name val="Times New Roman"/>
      <family val="1"/>
      <charset val="163"/>
    </font>
    <font>
      <u/>
      <sz val="10"/>
      <name val="Times New Roman"/>
      <family val="1"/>
      <charset val="163"/>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9" fillId="0" borderId="0" applyFont="0" applyFill="0" applyBorder="0" applyAlignment="0" applyProtection="0"/>
    <xf numFmtId="0" fontId="10" fillId="0" borderId="0"/>
  </cellStyleXfs>
  <cellXfs count="286">
    <xf numFmtId="0" fontId="0" fillId="0" borderId="0" xfId="0"/>
    <xf numFmtId="0" fontId="3" fillId="0" borderId="1" xfId="0" applyFont="1" applyBorder="1" applyAlignment="1">
      <alignment vertical="center" wrapText="1"/>
    </xf>
    <xf numFmtId="3" fontId="3" fillId="0" borderId="1" xfId="0" applyNumberFormat="1" applyFont="1" applyBorder="1" applyAlignment="1">
      <alignment horizontal="right" vertical="center" wrapText="1"/>
    </xf>
    <xf numFmtId="3" fontId="3" fillId="0" borderId="1" xfId="0" quotePrefix="1" applyNumberFormat="1" applyFont="1" applyBorder="1"/>
    <xf numFmtId="0" fontId="4" fillId="0" borderId="1" xfId="0" applyFont="1" applyBorder="1" applyAlignment="1">
      <alignment vertical="center" wrapText="1"/>
    </xf>
    <xf numFmtId="3" fontId="6" fillId="0" borderId="1"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3" fontId="6" fillId="0" borderId="1" xfId="0" applyNumberFormat="1" applyFont="1" applyBorder="1" applyAlignment="1">
      <alignment vertical="center" wrapText="1"/>
    </xf>
    <xf numFmtId="0" fontId="3" fillId="0" borderId="1" xfId="0" applyFont="1" applyBorder="1" applyAlignment="1">
      <alignment horizontal="center" vertical="center" wrapText="1"/>
    </xf>
    <xf numFmtId="0" fontId="6" fillId="0" borderId="0" xfId="0" applyFont="1"/>
    <xf numFmtId="3" fontId="3" fillId="0" borderId="0" xfId="0" applyNumberFormat="1" applyFont="1"/>
    <xf numFmtId="0" fontId="3" fillId="0" borderId="0" xfId="0" applyFont="1"/>
    <xf numFmtId="3" fontId="6" fillId="0" borderId="1" xfId="0" applyNumberFormat="1" applyFont="1" applyBorder="1" applyAlignment="1">
      <alignment horizontal="right" vertical="center" wrapText="1"/>
    </xf>
    <xf numFmtId="0" fontId="4" fillId="0" borderId="0" xfId="0" applyFont="1"/>
    <xf numFmtId="3" fontId="6" fillId="0" borderId="0" xfId="0" applyNumberFormat="1" applyFont="1"/>
    <xf numFmtId="0" fontId="6" fillId="0" borderId="0" xfId="0" applyFont="1" applyBorder="1"/>
    <xf numFmtId="3" fontId="6" fillId="0" borderId="9" xfId="0" applyNumberFormat="1" applyFont="1" applyBorder="1"/>
    <xf numFmtId="3" fontId="6" fillId="0" borderId="0" xfId="0" applyNumberFormat="1" applyFont="1" applyBorder="1"/>
    <xf numFmtId="0" fontId="6" fillId="0" borderId="1" xfId="0" applyFont="1" applyFill="1" applyBorder="1" applyAlignment="1">
      <alignment vertical="center" wrapText="1"/>
    </xf>
    <xf numFmtId="0" fontId="4" fillId="0" borderId="1" xfId="0" applyFont="1" applyFill="1" applyBorder="1" applyAlignment="1">
      <alignment vertical="center" wrapText="1"/>
    </xf>
    <xf numFmtId="0" fontId="6" fillId="0" borderId="1" xfId="0" applyFont="1" applyFill="1" applyBorder="1" applyAlignment="1">
      <alignment horizontal="center" vertical="center" wrapText="1"/>
    </xf>
    <xf numFmtId="3" fontId="6" fillId="0" borderId="3" xfId="0" applyNumberFormat="1" applyFont="1" applyBorder="1" applyAlignment="1">
      <alignment horizontal="right" vertical="center" wrapText="1"/>
    </xf>
    <xf numFmtId="3" fontId="6" fillId="0" borderId="5" xfId="0" applyNumberFormat="1" applyFont="1" applyBorder="1" applyAlignment="1">
      <alignment horizontal="right" vertical="center" wrapText="1"/>
    </xf>
    <xf numFmtId="3" fontId="4" fillId="0" borderId="3" xfId="0" applyNumberFormat="1" applyFont="1" applyBorder="1" applyAlignment="1">
      <alignment vertical="center" wrapText="1"/>
    </xf>
    <xf numFmtId="3" fontId="5" fillId="0" borderId="0" xfId="0" applyNumberFormat="1" applyFont="1" applyFill="1"/>
    <xf numFmtId="0" fontId="5" fillId="0" borderId="0" xfId="0" applyFont="1" applyFill="1"/>
    <xf numFmtId="0" fontId="1" fillId="0" borderId="0" xfId="0" applyFont="1" applyFill="1"/>
    <xf numFmtId="0" fontId="2" fillId="0" borderId="0" xfId="0" applyFont="1" applyFill="1"/>
    <xf numFmtId="0" fontId="12" fillId="0" borderId="0" xfId="0" applyFont="1" applyFill="1"/>
    <xf numFmtId="3" fontId="8" fillId="0" borderId="0" xfId="0" applyNumberFormat="1" applyFont="1" applyFill="1"/>
    <xf numFmtId="0" fontId="8" fillId="0" borderId="0" xfId="0" applyFont="1" applyFill="1"/>
    <xf numFmtId="0" fontId="13" fillId="0" borderId="0" xfId="0" applyFont="1" applyFill="1"/>
    <xf numFmtId="0" fontId="14" fillId="0" borderId="0" xfId="0" applyFont="1" applyFill="1"/>
    <xf numFmtId="3" fontId="4" fillId="0" borderId="1" xfId="0" applyNumberFormat="1" applyFont="1" applyFill="1" applyBorder="1" applyAlignment="1">
      <alignment horizontal="right" vertical="center" wrapText="1"/>
    </xf>
    <xf numFmtId="3" fontId="4" fillId="0" borderId="1" xfId="0"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3" fontId="6" fillId="0" borderId="1" xfId="0" applyNumberFormat="1" applyFont="1" applyFill="1" applyBorder="1" applyAlignment="1">
      <alignment horizontal="center" vertical="center" wrapText="1"/>
    </xf>
    <xf numFmtId="0" fontId="6" fillId="0" borderId="0" xfId="0" applyFont="1" applyAlignment="1">
      <alignment horizontal="center"/>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15" fillId="0" borderId="1" xfId="0" quotePrefix="1" applyFont="1" applyBorder="1" applyAlignment="1">
      <alignment vertical="center" wrapText="1"/>
    </xf>
    <xf numFmtId="3" fontId="6" fillId="0" borderId="1" xfId="0" applyNumberFormat="1" applyFont="1" applyBorder="1" applyAlignment="1">
      <alignment horizontal="left" vertical="center" wrapText="1"/>
    </xf>
    <xf numFmtId="3" fontId="4" fillId="0" borderId="1" xfId="0" applyNumberFormat="1" applyFont="1" applyBorder="1" applyAlignment="1">
      <alignment horizontal="left" vertical="center" wrapText="1"/>
    </xf>
    <xf numFmtId="0" fontId="5" fillId="4" borderId="0" xfId="0" applyFont="1" applyFill="1" applyAlignment="1">
      <alignment vertical="center" wrapText="1"/>
    </xf>
    <xf numFmtId="3" fontId="5" fillId="0" borderId="0" xfId="0" applyNumberFormat="1" applyFont="1" applyFill="1" applyAlignment="1">
      <alignment vertical="center" wrapText="1"/>
    </xf>
    <xf numFmtId="0" fontId="5" fillId="0" borderId="0" xfId="0" applyFont="1" applyFill="1" applyAlignment="1">
      <alignment vertical="center" wrapText="1"/>
    </xf>
    <xf numFmtId="0" fontId="8" fillId="0" borderId="0" xfId="0" applyFont="1" applyFill="1" applyAlignment="1">
      <alignment vertical="center" wrapText="1"/>
    </xf>
    <xf numFmtId="0" fontId="7" fillId="0" borderId="0" xfId="0" applyFont="1" applyFill="1" applyAlignment="1">
      <alignment vertical="center" wrapText="1"/>
    </xf>
    <xf numFmtId="164" fontId="5" fillId="0" borderId="0" xfId="0" applyNumberFormat="1" applyFont="1" applyFill="1"/>
    <xf numFmtId="164" fontId="8" fillId="0" borderId="0" xfId="0" applyNumberFormat="1" applyFont="1" applyFill="1"/>
    <xf numFmtId="164" fontId="6" fillId="0" borderId="0" xfId="0" applyNumberFormat="1" applyFont="1"/>
    <xf numFmtId="164" fontId="3" fillId="0" borderId="0" xfId="0" applyNumberFormat="1" applyFont="1"/>
    <xf numFmtId="164" fontId="4"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4" fontId="4" fillId="0" borderId="1" xfId="0" applyNumberFormat="1"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0" fontId="5" fillId="0" borderId="0" xfId="0" applyFont="1"/>
    <xf numFmtId="164" fontId="5" fillId="0" borderId="0" xfId="0" applyNumberFormat="1" applyFont="1"/>
    <xf numFmtId="0" fontId="19" fillId="0" borderId="0" xfId="0" applyFont="1" applyFill="1"/>
    <xf numFmtId="0" fontId="22" fillId="0" borderId="1" xfId="0" applyFont="1" applyFill="1" applyBorder="1" applyAlignment="1">
      <alignment horizontal="center" vertical="center" wrapText="1"/>
    </xf>
    <xf numFmtId="3" fontId="22" fillId="0" borderId="1" xfId="0" applyNumberFormat="1" applyFont="1" applyFill="1" applyBorder="1" applyAlignment="1">
      <alignment horizontal="center" vertical="center" wrapText="1"/>
    </xf>
    <xf numFmtId="0" fontId="22" fillId="0" borderId="1" xfId="0" applyFont="1" applyFill="1" applyBorder="1" applyAlignment="1">
      <alignment vertical="center" wrapText="1"/>
    </xf>
    <xf numFmtId="3" fontId="22" fillId="0" borderId="1" xfId="0" applyNumberFormat="1" applyFont="1" applyFill="1" applyBorder="1" applyAlignment="1">
      <alignment horizontal="right" vertical="center" wrapText="1"/>
    </xf>
    <xf numFmtId="3" fontId="23" fillId="0" borderId="1" xfId="0" applyNumberFormat="1" applyFont="1" applyFill="1" applyBorder="1" applyAlignment="1">
      <alignment horizontal="center" vertical="center" wrapText="1"/>
    </xf>
    <xf numFmtId="3" fontId="19" fillId="0" borderId="0" xfId="0" applyNumberFormat="1" applyFont="1" applyFill="1"/>
    <xf numFmtId="0" fontId="23" fillId="0" borderId="1" xfId="0" applyFont="1" applyFill="1" applyBorder="1" applyAlignment="1">
      <alignment horizontal="center" vertical="center" wrapText="1"/>
    </xf>
    <xf numFmtId="0" fontId="23" fillId="0" borderId="1" xfId="0" applyFont="1" applyFill="1" applyBorder="1" applyAlignment="1">
      <alignment vertical="center" wrapText="1"/>
    </xf>
    <xf numFmtId="3" fontId="23" fillId="0" borderId="1" xfId="0" applyNumberFormat="1" applyFont="1" applyFill="1" applyBorder="1" applyAlignment="1">
      <alignment horizontal="right" vertical="center" wrapText="1"/>
    </xf>
    <xf numFmtId="0" fontId="25" fillId="0" borderId="0" xfId="0" applyFont="1" applyFill="1"/>
    <xf numFmtId="0" fontId="19" fillId="4" borderId="0" xfId="0" applyFont="1" applyFill="1" applyAlignment="1">
      <alignment vertical="center" wrapText="1"/>
    </xf>
    <xf numFmtId="3" fontId="19" fillId="0" borderId="0" xfId="0" applyNumberFormat="1" applyFont="1" applyFill="1" applyAlignment="1">
      <alignment vertical="center" wrapText="1"/>
    </xf>
    <xf numFmtId="0" fontId="19" fillId="0" borderId="0" xfId="0" applyFont="1" applyFill="1" applyAlignment="1">
      <alignment vertical="center" wrapText="1"/>
    </xf>
    <xf numFmtId="3" fontId="19" fillId="4" borderId="0" xfId="0" applyNumberFormat="1" applyFont="1" applyFill="1" applyAlignment="1">
      <alignment vertical="center" wrapText="1"/>
    </xf>
    <xf numFmtId="3" fontId="22" fillId="0" borderId="1" xfId="0" applyNumberFormat="1" applyFont="1" applyFill="1" applyBorder="1" applyAlignment="1">
      <alignment horizontal="left" vertical="center" wrapText="1"/>
    </xf>
    <xf numFmtId="164" fontId="22" fillId="0" borderId="1" xfId="0" applyNumberFormat="1" applyFont="1" applyFill="1" applyBorder="1" applyAlignment="1">
      <alignment horizontal="right" vertical="center" wrapText="1"/>
    </xf>
    <xf numFmtId="164" fontId="23" fillId="0" borderId="1" xfId="0" applyNumberFormat="1" applyFont="1" applyFill="1" applyBorder="1" applyAlignment="1">
      <alignment horizontal="right" vertical="center" wrapText="1"/>
    </xf>
    <xf numFmtId="3" fontId="23" fillId="0" borderId="1" xfId="0" quotePrefix="1" applyNumberFormat="1" applyFont="1" applyFill="1" applyBorder="1" applyAlignment="1">
      <alignment horizontal="center" vertical="center" wrapText="1"/>
    </xf>
    <xf numFmtId="3" fontId="23" fillId="0" borderId="1" xfId="0" applyNumberFormat="1" applyFont="1" applyFill="1" applyBorder="1" applyAlignment="1">
      <alignment horizontal="left" vertical="center" wrapText="1"/>
    </xf>
    <xf numFmtId="3" fontId="20" fillId="0" borderId="0" xfId="0" applyNumberFormat="1" applyFont="1" applyFill="1" applyAlignment="1">
      <alignment vertical="center" wrapText="1"/>
    </xf>
    <xf numFmtId="0" fontId="20" fillId="0" borderId="0" xfId="0" applyFont="1" applyFill="1" applyAlignment="1">
      <alignment vertical="center" wrapText="1"/>
    </xf>
    <xf numFmtId="0" fontId="25" fillId="0" borderId="1" xfId="0" applyFont="1" applyFill="1" applyBorder="1" applyAlignment="1">
      <alignment vertical="center" wrapText="1"/>
    </xf>
    <xf numFmtId="0" fontId="25" fillId="0" borderId="1" xfId="0" applyFont="1" applyFill="1" applyBorder="1" applyAlignment="1">
      <alignment horizontal="center" vertical="center" wrapText="1"/>
    </xf>
    <xf numFmtId="3" fontId="25" fillId="0" borderId="1" xfId="0" applyNumberFormat="1" applyFont="1" applyFill="1" applyBorder="1" applyAlignment="1">
      <alignment horizontal="right" vertical="center" wrapText="1"/>
    </xf>
    <xf numFmtId="164" fontId="25" fillId="0" borderId="1" xfId="0" applyNumberFormat="1" applyFont="1" applyFill="1" applyBorder="1" applyAlignment="1">
      <alignment horizontal="right" vertical="center" wrapText="1"/>
    </xf>
    <xf numFmtId="3" fontId="21" fillId="0" borderId="0" xfId="0" applyNumberFormat="1" applyFont="1" applyFill="1" applyAlignment="1">
      <alignment vertical="center" wrapText="1"/>
    </xf>
    <xf numFmtId="0" fontId="21" fillId="0" borderId="0" xfId="0" applyFont="1" applyFill="1" applyAlignment="1">
      <alignment vertical="center" wrapText="1"/>
    </xf>
    <xf numFmtId="2" fontId="22" fillId="0" borderId="1" xfId="0" applyNumberFormat="1" applyFont="1" applyFill="1" applyBorder="1" applyAlignment="1">
      <alignment horizontal="center" vertical="center" wrapText="1"/>
    </xf>
    <xf numFmtId="2" fontId="22" fillId="0" borderId="1" xfId="0" applyNumberFormat="1" applyFont="1" applyFill="1" applyBorder="1" applyAlignment="1">
      <alignment horizontal="left" vertical="center" wrapText="1"/>
    </xf>
    <xf numFmtId="1" fontId="22" fillId="0" borderId="1" xfId="0" applyNumberFormat="1" applyFont="1" applyFill="1" applyBorder="1" applyAlignment="1">
      <alignment horizontal="center" vertical="center" wrapText="1"/>
    </xf>
    <xf numFmtId="2" fontId="22" fillId="0" borderId="1" xfId="1" applyNumberFormat="1" applyFont="1" applyFill="1" applyBorder="1" applyAlignment="1">
      <alignment horizontal="left" vertical="center" wrapText="1"/>
    </xf>
    <xf numFmtId="0" fontId="22" fillId="0" borderId="1" xfId="0" applyFont="1" applyFill="1" applyBorder="1" applyAlignment="1">
      <alignment horizontal="left" vertical="center" wrapText="1"/>
    </xf>
    <xf numFmtId="43" fontId="27" fillId="0" borderId="1" xfId="1" applyFont="1" applyFill="1" applyBorder="1" applyAlignment="1">
      <alignment vertical="center" wrapText="1"/>
    </xf>
    <xf numFmtId="164" fontId="20" fillId="0" borderId="1" xfId="0" applyNumberFormat="1" applyFont="1" applyFill="1" applyBorder="1" applyAlignment="1">
      <alignment horizontal="right" vertical="center" wrapText="1"/>
    </xf>
    <xf numFmtId="0" fontId="19" fillId="3" borderId="0" xfId="0" applyFont="1" applyFill="1"/>
    <xf numFmtId="3" fontId="19" fillId="3" borderId="0" xfId="0" applyNumberFormat="1" applyFont="1" applyFill="1"/>
    <xf numFmtId="0" fontId="22" fillId="3" borderId="1" xfId="0" applyFont="1" applyFill="1" applyBorder="1" applyAlignment="1">
      <alignment horizontal="center" wrapText="1"/>
    </xf>
    <xf numFmtId="3" fontId="22" fillId="3" borderId="1" xfId="0" applyNumberFormat="1" applyFont="1" applyFill="1" applyBorder="1" applyAlignment="1">
      <alignment horizontal="right" wrapText="1"/>
    </xf>
    <xf numFmtId="164" fontId="22" fillId="3" borderId="1" xfId="0" applyNumberFormat="1" applyFont="1" applyFill="1" applyBorder="1" applyAlignment="1">
      <alignment horizontal="center" wrapText="1"/>
    </xf>
    <xf numFmtId="0" fontId="22" fillId="3" borderId="1" xfId="0" applyFont="1" applyFill="1" applyBorder="1" applyAlignment="1">
      <alignment horizontal="left" wrapText="1"/>
    </xf>
    <xf numFmtId="3" fontId="22" fillId="3" borderId="3" xfId="0" applyNumberFormat="1" applyFont="1" applyFill="1" applyBorder="1" applyAlignment="1">
      <alignment horizontal="right" wrapText="1"/>
    </xf>
    <xf numFmtId="3" fontId="20" fillId="3" borderId="0" xfId="0" applyNumberFormat="1" applyFont="1" applyFill="1"/>
    <xf numFmtId="0" fontId="23" fillId="3" borderId="1" xfId="0" applyFont="1" applyFill="1" applyBorder="1" applyAlignment="1">
      <alignment horizontal="center" wrapText="1"/>
    </xf>
    <xf numFmtId="0" fontId="23" fillId="3" borderId="1" xfId="0" applyFont="1" applyFill="1" applyBorder="1" applyAlignment="1">
      <alignment horizontal="left" wrapText="1"/>
    </xf>
    <xf numFmtId="3" fontId="23" fillId="3" borderId="1" xfId="0" applyNumberFormat="1" applyFont="1" applyFill="1" applyBorder="1" applyAlignment="1">
      <alignment horizontal="right" wrapText="1"/>
    </xf>
    <xf numFmtId="164" fontId="23" fillId="3" borderId="1" xfId="0" applyNumberFormat="1" applyFont="1" applyFill="1" applyBorder="1" applyAlignment="1">
      <alignment horizontal="center" wrapText="1"/>
    </xf>
    <xf numFmtId="3" fontId="23" fillId="3" borderId="1" xfId="0" applyNumberFormat="1" applyFont="1" applyFill="1" applyBorder="1" applyAlignment="1">
      <alignment horizontal="left" wrapText="1"/>
    </xf>
    <xf numFmtId="0" fontId="23" fillId="3" borderId="1" xfId="0" applyFont="1" applyFill="1" applyBorder="1" applyAlignment="1">
      <alignment horizontal="right" wrapText="1"/>
    </xf>
    <xf numFmtId="0" fontId="20" fillId="3" borderId="0" xfId="0" applyFont="1" applyFill="1"/>
    <xf numFmtId="0" fontId="23" fillId="3" borderId="1" xfId="0" quotePrefix="1" applyFont="1" applyFill="1" applyBorder="1" applyAlignment="1">
      <alignment horizontal="center" wrapText="1"/>
    </xf>
    <xf numFmtId="0" fontId="23" fillId="3" borderId="1" xfId="0" quotePrefix="1" applyFont="1" applyFill="1" applyBorder="1" applyAlignment="1">
      <alignment horizontal="left" wrapText="1"/>
    </xf>
    <xf numFmtId="2" fontId="19" fillId="3" borderId="0" xfId="0" applyNumberFormat="1" applyFont="1" applyFill="1" applyAlignment="1">
      <alignment horizontal="left"/>
    </xf>
    <xf numFmtId="3" fontId="23" fillId="3" borderId="11" xfId="0" applyNumberFormat="1" applyFont="1" applyFill="1" applyBorder="1" applyAlignment="1">
      <alignment horizontal="right" wrapText="1"/>
    </xf>
    <xf numFmtId="164" fontId="23" fillId="3" borderId="11" xfId="0" applyNumberFormat="1" applyFont="1" applyFill="1" applyBorder="1" applyAlignment="1">
      <alignment horizontal="center" wrapText="1"/>
    </xf>
    <xf numFmtId="0" fontId="25" fillId="3" borderId="1" xfId="0" quotePrefix="1" applyFont="1" applyFill="1" applyBorder="1" applyAlignment="1">
      <alignment horizontal="center" wrapText="1"/>
    </xf>
    <xf numFmtId="0" fontId="25" fillId="3" borderId="1" xfId="0" applyFont="1" applyFill="1" applyBorder="1" applyAlignment="1">
      <alignment horizontal="left"/>
    </xf>
    <xf numFmtId="3" fontId="25" fillId="3" borderId="1" xfId="0" applyNumberFormat="1" applyFont="1" applyFill="1" applyBorder="1" applyAlignment="1">
      <alignment horizontal="right" wrapText="1"/>
    </xf>
    <xf numFmtId="164" fontId="25" fillId="3" borderId="1" xfId="0" applyNumberFormat="1" applyFont="1" applyFill="1" applyBorder="1" applyAlignment="1">
      <alignment horizontal="center" wrapText="1"/>
    </xf>
    <xf numFmtId="3" fontId="21" fillId="3" borderId="0" xfId="0" applyNumberFormat="1" applyFont="1" applyFill="1"/>
    <xf numFmtId="0" fontId="21" fillId="3" borderId="0" xfId="0" applyFont="1" applyFill="1"/>
    <xf numFmtId="0" fontId="25" fillId="3" borderId="1" xfId="0" applyFont="1" applyFill="1" applyBorder="1" applyAlignment="1">
      <alignment horizontal="left" wrapText="1"/>
    </xf>
    <xf numFmtId="0" fontId="22" fillId="3" borderId="1" xfId="0" quotePrefix="1" applyFont="1" applyFill="1" applyBorder="1" applyAlignment="1">
      <alignment horizontal="center" wrapText="1"/>
    </xf>
    <xf numFmtId="2" fontId="22" fillId="3" borderId="1" xfId="0" applyNumberFormat="1" applyFont="1" applyFill="1" applyBorder="1" applyAlignment="1">
      <alignment horizontal="left" wrapText="1"/>
    </xf>
    <xf numFmtId="164" fontId="24" fillId="3" borderId="1" xfId="0" applyNumberFormat="1" applyFont="1" applyFill="1" applyBorder="1" applyAlignment="1">
      <alignment horizontal="center" wrapText="1"/>
    </xf>
    <xf numFmtId="0" fontId="19" fillId="0" borderId="0" xfId="0" applyFont="1" applyAlignment="1">
      <alignment vertical="center" wrapText="1"/>
    </xf>
    <xf numFmtId="3" fontId="19" fillId="0" borderId="0" xfId="0" applyNumberFormat="1" applyFont="1" applyAlignment="1">
      <alignment vertical="center" wrapText="1"/>
    </xf>
    <xf numFmtId="0" fontId="21" fillId="0" borderId="2" xfId="0" applyFont="1" applyBorder="1" applyAlignment="1">
      <alignment vertical="center" wrapText="1"/>
    </xf>
    <xf numFmtId="3" fontId="21" fillId="0" borderId="2" xfId="0" applyNumberFormat="1" applyFont="1" applyBorder="1" applyAlignment="1">
      <alignment vertical="center" wrapText="1"/>
    </xf>
    <xf numFmtId="3" fontId="23" fillId="0" borderId="0" xfId="0" applyNumberFormat="1" applyFont="1" applyAlignment="1">
      <alignment vertical="center" wrapText="1"/>
    </xf>
    <xf numFmtId="0" fontId="23" fillId="0" borderId="0" xfId="0" applyFont="1" applyAlignment="1">
      <alignment vertical="center" wrapText="1"/>
    </xf>
    <xf numFmtId="3" fontId="22" fillId="0" borderId="1" xfId="0" applyNumberFormat="1" applyFont="1" applyBorder="1" applyAlignment="1">
      <alignment horizontal="center" vertical="center" wrapText="1"/>
    </xf>
    <xf numFmtId="3" fontId="23" fillId="4" borderId="0" xfId="0" applyNumberFormat="1" applyFont="1" applyFill="1" applyAlignment="1">
      <alignment vertical="center" wrapText="1"/>
    </xf>
    <xf numFmtId="0" fontId="22" fillId="0" borderId="1" xfId="0" applyFont="1" applyBorder="1" applyAlignment="1">
      <alignment vertical="center" wrapText="1"/>
    </xf>
    <xf numFmtId="3" fontId="22" fillId="0" borderId="1" xfId="0" applyNumberFormat="1" applyFont="1" applyBorder="1" applyAlignment="1">
      <alignment horizontal="right" vertical="center" wrapText="1"/>
    </xf>
    <xf numFmtId="164" fontId="22" fillId="0" borderId="1" xfId="0" applyNumberFormat="1" applyFont="1" applyBorder="1" applyAlignment="1">
      <alignment horizontal="right" vertical="center" wrapText="1"/>
    </xf>
    <xf numFmtId="0" fontId="22" fillId="0" borderId="0" xfId="0" applyFont="1" applyAlignment="1">
      <alignment vertical="center" wrapText="1"/>
    </xf>
    <xf numFmtId="0" fontId="23" fillId="0" borderId="1" xfId="0" applyFont="1" applyBorder="1" applyAlignment="1">
      <alignment horizontal="center" vertical="center" wrapText="1"/>
    </xf>
    <xf numFmtId="164" fontId="23" fillId="0" borderId="1" xfId="0" applyNumberFormat="1" applyFont="1" applyBorder="1" applyAlignment="1">
      <alignment horizontal="right" vertical="center" wrapText="1"/>
    </xf>
    <xf numFmtId="3" fontId="23" fillId="0" borderId="1" xfId="0" applyNumberFormat="1" applyFont="1" applyBorder="1" applyAlignment="1">
      <alignment horizontal="right" vertical="center" wrapText="1"/>
    </xf>
    <xf numFmtId="0" fontId="23" fillId="0" borderId="1" xfId="2" applyFont="1" applyBorder="1" applyAlignment="1">
      <alignment vertical="center" wrapText="1"/>
    </xf>
    <xf numFmtId="0" fontId="22" fillId="2" borderId="1" xfId="0" quotePrefix="1" applyFont="1" applyFill="1" applyBorder="1" applyAlignment="1">
      <alignment horizontal="left" vertical="center" wrapText="1"/>
    </xf>
    <xf numFmtId="0" fontId="23" fillId="0" borderId="0" xfId="0" applyFont="1" applyFill="1" applyAlignment="1">
      <alignment vertical="center" wrapText="1"/>
    </xf>
    <xf numFmtId="0" fontId="22" fillId="0" borderId="0" xfId="0" applyFont="1" applyFill="1" applyAlignment="1">
      <alignment vertical="center" wrapText="1"/>
    </xf>
    <xf numFmtId="3" fontId="6" fillId="3" borderId="1" xfId="0" applyNumberFormat="1" applyFont="1" applyFill="1" applyBorder="1" applyAlignment="1">
      <alignment horizontal="right" vertical="center" wrapText="1"/>
    </xf>
    <xf numFmtId="164" fontId="6" fillId="0" borderId="1" xfId="0" applyNumberFormat="1" applyFont="1" applyFill="1" applyBorder="1" applyAlignment="1">
      <alignment horizontal="right" vertical="center" wrapText="1"/>
    </xf>
    <xf numFmtId="3" fontId="31" fillId="0" borderId="1" xfId="0" applyNumberFormat="1" applyFont="1" applyBorder="1" applyAlignment="1">
      <alignment horizontal="right" vertical="center" wrapText="1"/>
    </xf>
    <xf numFmtId="3" fontId="11" fillId="0" borderId="1" xfId="0" applyNumberFormat="1" applyFont="1" applyFill="1" applyBorder="1" applyAlignment="1">
      <alignment horizontal="left" vertical="center" wrapText="1"/>
    </xf>
    <xf numFmtId="3" fontId="6" fillId="0" borderId="1" xfId="0" applyNumberFormat="1" applyFont="1" applyFill="1" applyBorder="1" applyAlignment="1">
      <alignment horizontal="left" vertical="center" wrapText="1"/>
    </xf>
    <xf numFmtId="2" fontId="6" fillId="0" borderId="1" xfId="0" applyNumberFormat="1" applyFont="1" applyFill="1" applyBorder="1" applyAlignment="1">
      <alignment horizontal="center" vertical="center" wrapText="1"/>
    </xf>
    <xf numFmtId="2" fontId="6"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3" fontId="5" fillId="0" borderId="1" xfId="0" applyNumberFormat="1" applyFont="1" applyFill="1" applyBorder="1" applyAlignment="1">
      <alignment horizontal="right" vertical="center" wrapText="1"/>
    </xf>
    <xf numFmtId="164" fontId="5" fillId="0" borderId="1" xfId="0" applyNumberFormat="1" applyFont="1" applyFill="1" applyBorder="1" applyAlignment="1">
      <alignment horizontal="right" vertical="center" wrapText="1"/>
    </xf>
    <xf numFmtId="164" fontId="5" fillId="0" borderId="0" xfId="0" applyNumberFormat="1" applyFont="1" applyFill="1" applyAlignment="1">
      <alignment horizontal="center" vertical="center" wrapText="1"/>
    </xf>
    <xf numFmtId="41" fontId="22" fillId="0" borderId="1" xfId="0" applyNumberFormat="1" applyFont="1" applyFill="1" applyBorder="1" applyAlignment="1">
      <alignment horizontal="right" vertical="center" wrapText="1"/>
    </xf>
    <xf numFmtId="41" fontId="23" fillId="0" borderId="1" xfId="0" applyNumberFormat="1" applyFont="1" applyFill="1" applyBorder="1" applyAlignment="1">
      <alignment horizontal="right" vertical="center" wrapText="1"/>
    </xf>
    <xf numFmtId="41" fontId="25" fillId="0" borderId="1" xfId="0" applyNumberFormat="1" applyFont="1" applyFill="1" applyBorder="1" applyAlignment="1">
      <alignment horizontal="right" vertical="center" wrapText="1"/>
    </xf>
    <xf numFmtId="3" fontId="23" fillId="3" borderId="1" xfId="0" applyNumberFormat="1" applyFont="1" applyFill="1" applyBorder="1" applyAlignment="1">
      <alignment horizontal="right" vertical="center" wrapText="1"/>
    </xf>
    <xf numFmtId="0" fontId="23" fillId="3" borderId="1" xfId="0" quotePrefix="1" applyFont="1" applyFill="1" applyBorder="1" applyAlignment="1">
      <alignment horizontal="left" vertical="center" wrapText="1"/>
    </xf>
    <xf numFmtId="3" fontId="22" fillId="3" borderId="1" xfId="0" applyNumberFormat="1" applyFont="1" applyFill="1" applyBorder="1" applyAlignment="1">
      <alignment horizontal="right" vertical="center" wrapText="1"/>
    </xf>
    <xf numFmtId="0" fontId="22" fillId="0" borderId="1" xfId="0" applyFont="1" applyBorder="1" applyAlignment="1">
      <alignment horizontal="center" vertical="center" wrapText="1"/>
    </xf>
    <xf numFmtId="0" fontId="23" fillId="0" borderId="1" xfId="0" applyFont="1" applyBorder="1" applyAlignment="1">
      <alignment vertical="center" wrapText="1"/>
    </xf>
    <xf numFmtId="3" fontId="23" fillId="2" borderId="10" xfId="0" applyNumberFormat="1" applyFont="1" applyFill="1" applyBorder="1" applyAlignment="1">
      <alignment horizontal="right" vertical="center" wrapText="1"/>
    </xf>
    <xf numFmtId="0" fontId="23" fillId="3" borderId="1" xfId="2" quotePrefix="1" applyFont="1" applyFill="1" applyBorder="1" applyAlignment="1">
      <alignment vertical="center" wrapText="1"/>
    </xf>
    <xf numFmtId="2" fontId="23" fillId="0" borderId="1" xfId="0" applyNumberFormat="1" applyFont="1" applyFill="1" applyBorder="1" applyAlignment="1">
      <alignment horizontal="left" vertical="center" wrapText="1"/>
    </xf>
    <xf numFmtId="0" fontId="23" fillId="0" borderId="1" xfId="0" applyNumberFormat="1" applyFont="1" applyFill="1" applyBorder="1" applyAlignment="1">
      <alignment horizontal="left" vertical="center" wrapText="1"/>
    </xf>
    <xf numFmtId="2" fontId="23" fillId="3" borderId="1" xfId="0" quotePrefix="1" applyNumberFormat="1" applyFont="1" applyFill="1" applyBorder="1" applyAlignment="1">
      <alignment horizontal="left" vertical="center" wrapText="1"/>
    </xf>
    <xf numFmtId="11" fontId="23" fillId="0" borderId="0" xfId="0" applyNumberFormat="1" applyFont="1" applyAlignment="1">
      <alignment vertical="center" wrapText="1"/>
    </xf>
    <xf numFmtId="0" fontId="6" fillId="0" borderId="1" xfId="0" applyFont="1" applyFill="1" applyBorder="1" applyAlignment="1">
      <alignment horizontal="left" vertical="center" wrapText="1"/>
    </xf>
    <xf numFmtId="164" fontId="6" fillId="0" borderId="1" xfId="0" applyNumberFormat="1" applyFont="1" applyBorder="1" applyAlignment="1">
      <alignment horizontal="right" vertical="center" wrapText="1"/>
    </xf>
    <xf numFmtId="0" fontId="6" fillId="0" borderId="0" xfId="0" applyFont="1" applyAlignment="1">
      <alignment vertical="center" wrapText="1"/>
    </xf>
    <xf numFmtId="0" fontId="4" fillId="0" borderId="1" xfId="0" applyFont="1" applyFill="1" applyBorder="1" applyAlignment="1">
      <alignment horizontal="center" vertical="center" wrapText="1"/>
    </xf>
    <xf numFmtId="3" fontId="6" fillId="4" borderId="1" xfId="0" applyNumberFormat="1" applyFont="1" applyFill="1" applyBorder="1" applyAlignment="1">
      <alignment horizontal="right" vertical="center" wrapText="1"/>
    </xf>
    <xf numFmtId="0" fontId="22" fillId="3" borderId="1" xfId="0" applyFont="1" applyFill="1" applyBorder="1" applyAlignment="1">
      <alignment horizontal="center" vertical="center" wrapText="1"/>
    </xf>
    <xf numFmtId="164" fontId="19" fillId="0" borderId="0" xfId="0" applyNumberFormat="1" applyFont="1" applyFill="1" applyAlignment="1">
      <alignment horizontal="center" vertical="center" wrapText="1"/>
    </xf>
    <xf numFmtId="2" fontId="22" fillId="4" borderId="1" xfId="0" applyNumberFormat="1" applyFont="1" applyFill="1" applyBorder="1" applyAlignment="1">
      <alignment horizontal="center" vertical="center" wrapText="1"/>
    </xf>
    <xf numFmtId="2" fontId="22" fillId="4" borderId="1" xfId="0" applyNumberFormat="1" applyFont="1" applyFill="1" applyBorder="1" applyAlignment="1">
      <alignment horizontal="left" vertical="center" wrapText="1"/>
    </xf>
    <xf numFmtId="3" fontId="22" fillId="4" borderId="1" xfId="0" applyNumberFormat="1" applyFont="1" applyFill="1" applyBorder="1" applyAlignment="1">
      <alignment horizontal="right" vertical="center" wrapText="1"/>
    </xf>
    <xf numFmtId="164" fontId="23" fillId="4" borderId="1" xfId="0" applyNumberFormat="1" applyFont="1" applyFill="1" applyBorder="1" applyAlignment="1">
      <alignment horizontal="right"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vertical="center" wrapText="1"/>
    </xf>
    <xf numFmtId="3" fontId="4" fillId="4" borderId="1" xfId="0" applyNumberFormat="1" applyFont="1" applyFill="1" applyBorder="1" applyAlignment="1">
      <alignment horizontal="right" vertical="center" wrapText="1"/>
    </xf>
    <xf numFmtId="3" fontId="4" fillId="4" borderId="1" xfId="0" applyNumberFormat="1" applyFont="1" applyFill="1" applyBorder="1" applyAlignment="1">
      <alignment horizontal="center" vertical="center" wrapText="1"/>
    </xf>
    <xf numFmtId="3" fontId="8" fillId="4" borderId="0" xfId="0" applyNumberFormat="1" applyFont="1" applyFill="1"/>
    <xf numFmtId="164" fontId="5" fillId="4" borderId="0" xfId="0" applyNumberFormat="1" applyFont="1" applyFill="1"/>
    <xf numFmtId="0" fontId="8" fillId="4" borderId="0" xfId="0" applyFont="1" applyFill="1"/>
    <xf numFmtId="0" fontId="6" fillId="4" borderId="1" xfId="0" applyFont="1" applyFill="1" applyBorder="1" applyAlignment="1">
      <alignment horizontal="center" vertical="center" wrapText="1"/>
    </xf>
    <xf numFmtId="0" fontId="6" fillId="4" borderId="1" xfId="0" applyFont="1" applyFill="1" applyBorder="1" applyAlignment="1">
      <alignment vertical="center" wrapText="1"/>
    </xf>
    <xf numFmtId="3" fontId="6" fillId="4" borderId="1" xfId="0" applyNumberFormat="1" applyFont="1" applyFill="1" applyBorder="1" applyAlignment="1">
      <alignment horizontal="center" vertical="center" wrapText="1"/>
    </xf>
    <xf numFmtId="164" fontId="6" fillId="4" borderId="1" xfId="0" applyNumberFormat="1" applyFont="1" applyFill="1" applyBorder="1" applyAlignment="1">
      <alignment horizontal="center" vertical="center" wrapText="1"/>
    </xf>
    <xf numFmtId="3" fontId="5" fillId="4" borderId="0" xfId="0" applyNumberFormat="1" applyFont="1" applyFill="1"/>
    <xf numFmtId="0" fontId="5" fillId="4" borderId="0" xfId="0" applyFont="1" applyFill="1"/>
    <xf numFmtId="0" fontId="19" fillId="0" borderId="0" xfId="0" applyFont="1" applyFill="1" applyAlignment="1">
      <alignment horizontal="center" vertical="center" wrapText="1"/>
    </xf>
    <xf numFmtId="3" fontId="19" fillId="0" borderId="0" xfId="0" applyNumberFormat="1" applyFont="1" applyFill="1" applyAlignment="1">
      <alignment horizontal="center" vertical="center" wrapText="1"/>
    </xf>
    <xf numFmtId="3" fontId="20" fillId="0" borderId="0" xfId="0" applyNumberFormat="1" applyFont="1" applyFill="1" applyAlignment="1">
      <alignment horizontal="center" vertical="center" wrapText="1"/>
    </xf>
    <xf numFmtId="164" fontId="21" fillId="0" borderId="0" xfId="0" applyNumberFormat="1" applyFont="1" applyFill="1" applyAlignment="1">
      <alignment horizontal="center" vertical="center" wrapText="1"/>
    </xf>
    <xf numFmtId="164" fontId="20" fillId="0" borderId="0" xfId="0" applyNumberFormat="1" applyFont="1" applyFill="1" applyAlignment="1">
      <alignment horizontal="center" vertical="center" wrapText="1"/>
    </xf>
    <xf numFmtId="0" fontId="5" fillId="0" borderId="0" xfId="0" applyFont="1" applyFill="1" applyAlignment="1">
      <alignment horizontal="center" vertical="center" wrapText="1"/>
    </xf>
    <xf numFmtId="3" fontId="6" fillId="4" borderId="1" xfId="0" applyNumberFormat="1" applyFont="1" applyFill="1" applyBorder="1" applyAlignment="1">
      <alignment horizontal="left" vertical="center" wrapText="1"/>
    </xf>
    <xf numFmtId="3" fontId="6" fillId="4" borderId="0" xfId="0" applyNumberFormat="1" applyFont="1" applyFill="1"/>
    <xf numFmtId="164" fontId="6" fillId="4" borderId="0" xfId="0" applyNumberFormat="1" applyFont="1" applyFill="1"/>
    <xf numFmtId="0" fontId="6" fillId="4" borderId="0" xfId="0" applyFont="1" applyFill="1"/>
    <xf numFmtId="0" fontId="23" fillId="4" borderId="1" xfId="0" applyFont="1" applyFill="1" applyBorder="1" applyAlignment="1">
      <alignment horizontal="center" vertical="center" wrapText="1"/>
    </xf>
    <xf numFmtId="0" fontId="23" fillId="4" borderId="1" xfId="0" applyFont="1" applyFill="1" applyBorder="1" applyAlignment="1">
      <alignment vertical="center" wrapText="1"/>
    </xf>
    <xf numFmtId="3" fontId="23" fillId="4" borderId="1" xfId="0" applyNumberFormat="1" applyFont="1" applyFill="1" applyBorder="1" applyAlignment="1">
      <alignment horizontal="right" vertical="center" wrapText="1"/>
    </xf>
    <xf numFmtId="3" fontId="23" fillId="4" borderId="1" xfId="0" applyNumberFormat="1" applyFont="1" applyFill="1" applyBorder="1" applyAlignment="1">
      <alignment horizontal="center" vertical="center" wrapText="1"/>
    </xf>
    <xf numFmtId="3" fontId="19" fillId="4" borderId="0" xfId="0" applyNumberFormat="1" applyFont="1" applyFill="1"/>
    <xf numFmtId="0" fontId="1" fillId="4" borderId="0" xfId="0" applyFont="1" applyFill="1"/>
    <xf numFmtId="0" fontId="13" fillId="4" borderId="0" xfId="0" applyFont="1" applyFill="1"/>
    <xf numFmtId="0" fontId="22" fillId="4" borderId="1" xfId="0" applyFont="1" applyFill="1" applyBorder="1" applyAlignment="1">
      <alignment horizontal="center" wrapText="1"/>
    </xf>
    <xf numFmtId="0" fontId="22" fillId="4" borderId="1" xfId="0" applyFont="1" applyFill="1" applyBorder="1" applyAlignment="1">
      <alignment horizontal="left" wrapText="1"/>
    </xf>
    <xf numFmtId="3" fontId="23" fillId="4" borderId="1" xfId="0" applyNumberFormat="1" applyFont="1" applyFill="1" applyBorder="1" applyAlignment="1">
      <alignment horizontal="right" wrapText="1"/>
    </xf>
    <xf numFmtId="3" fontId="22" fillId="4" borderId="1" xfId="0" applyNumberFormat="1" applyFont="1" applyFill="1" applyBorder="1" applyAlignment="1">
      <alignment horizontal="right" wrapText="1"/>
    </xf>
    <xf numFmtId="164" fontId="22" fillId="4" borderId="1" xfId="0" applyNumberFormat="1" applyFont="1" applyFill="1" applyBorder="1" applyAlignment="1">
      <alignment horizontal="center" wrapText="1"/>
    </xf>
    <xf numFmtId="0" fontId="19" fillId="4" borderId="0" xfId="0" applyFont="1" applyFill="1"/>
    <xf numFmtId="0" fontId="23" fillId="0" borderId="1" xfId="0" applyFont="1" applyFill="1" applyBorder="1" applyAlignment="1">
      <alignment horizontal="center" wrapText="1"/>
    </xf>
    <xf numFmtId="0" fontId="23" fillId="0" borderId="1" xfId="0" applyFont="1" applyFill="1" applyBorder="1" applyAlignment="1">
      <alignment horizontal="left" wrapText="1"/>
    </xf>
    <xf numFmtId="3" fontId="23" fillId="0" borderId="1" xfId="0" applyNumberFormat="1" applyFont="1" applyFill="1" applyBorder="1" applyAlignment="1">
      <alignment horizontal="right" wrapText="1"/>
    </xf>
    <xf numFmtId="164" fontId="23" fillId="0" borderId="1" xfId="0" applyNumberFormat="1" applyFont="1" applyFill="1" applyBorder="1" applyAlignment="1">
      <alignment horizontal="center" wrapText="1"/>
    </xf>
    <xf numFmtId="0" fontId="20" fillId="0" borderId="0" xfId="0" applyFont="1" applyFill="1"/>
    <xf numFmtId="0" fontId="21" fillId="0" borderId="0" xfId="0" applyFont="1" applyFill="1"/>
    <xf numFmtId="3" fontId="25" fillId="0" borderId="1" xfId="0" applyNumberFormat="1" applyFont="1" applyFill="1" applyBorder="1" applyAlignment="1">
      <alignment horizontal="left" vertical="center" wrapText="1"/>
    </xf>
    <xf numFmtId="2" fontId="23"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horizontal="justify" vertical="center" wrapText="1"/>
    </xf>
    <xf numFmtId="41" fontId="19" fillId="0" borderId="1" xfId="0" applyNumberFormat="1" applyFont="1" applyFill="1" applyBorder="1" applyAlignment="1">
      <alignment horizontal="right" vertical="center" wrapText="1"/>
    </xf>
    <xf numFmtId="3" fontId="23" fillId="0" borderId="0" xfId="0" applyNumberFormat="1" applyFont="1" applyFill="1" applyAlignment="1">
      <alignment vertical="center"/>
    </xf>
    <xf numFmtId="3" fontId="19" fillId="0" borderId="0" xfId="0" applyNumberFormat="1" applyFont="1" applyFill="1" applyAlignment="1">
      <alignment vertical="center"/>
    </xf>
    <xf numFmtId="3" fontId="22" fillId="0" borderId="0" xfId="0" applyNumberFormat="1" applyFont="1" applyFill="1" applyAlignment="1">
      <alignment vertical="center"/>
    </xf>
    <xf numFmtId="3" fontId="32" fillId="0" borderId="0" xfId="0" applyNumberFormat="1" applyFont="1" applyFill="1" applyAlignment="1">
      <alignment vertical="center"/>
    </xf>
    <xf numFmtId="41" fontId="23" fillId="0" borderId="3" xfId="0" applyNumberFormat="1" applyFont="1" applyFill="1" applyBorder="1" applyAlignment="1">
      <alignment horizontal="right" vertical="center" wrapText="1"/>
    </xf>
    <xf numFmtId="3" fontId="33" fillId="0" borderId="0" xfId="0" applyNumberFormat="1" applyFont="1" applyFill="1" applyAlignment="1">
      <alignment vertical="center"/>
    </xf>
    <xf numFmtId="41" fontId="22" fillId="4" borderId="1" xfId="0" applyNumberFormat="1" applyFont="1" applyFill="1" applyBorder="1" applyAlignment="1">
      <alignment horizontal="right" vertical="center" wrapText="1"/>
    </xf>
    <xf numFmtId="3" fontId="22" fillId="4" borderId="0" xfId="0" applyNumberFormat="1" applyFont="1" applyFill="1" applyAlignment="1">
      <alignment vertical="center"/>
    </xf>
    <xf numFmtId="0" fontId="22" fillId="4" borderId="1" xfId="0" applyFont="1" applyFill="1" applyBorder="1" applyAlignment="1">
      <alignment horizontal="center" vertical="center" wrapText="1"/>
    </xf>
    <xf numFmtId="0" fontId="22" fillId="4" borderId="1" xfId="0" applyFont="1" applyFill="1" applyBorder="1" applyAlignment="1">
      <alignment vertical="center" wrapText="1"/>
    </xf>
    <xf numFmtId="0" fontId="23" fillId="4" borderId="0" xfId="0" applyFont="1" applyFill="1" applyAlignment="1">
      <alignment vertical="center" wrapText="1"/>
    </xf>
    <xf numFmtId="0" fontId="11" fillId="0" borderId="4" xfId="0" applyFont="1" applyFill="1" applyBorder="1" applyAlignment="1">
      <alignment horizontal="left" vertical="center" wrapText="1"/>
    </xf>
    <xf numFmtId="0" fontId="18" fillId="0" borderId="0" xfId="0" applyFont="1" applyFill="1" applyAlignment="1">
      <alignment horizontal="right" vertical="center"/>
    </xf>
    <xf numFmtId="0" fontId="17" fillId="0" borderId="0" xfId="0" applyFont="1" applyFill="1" applyAlignment="1">
      <alignment horizontal="center" vertical="center"/>
    </xf>
    <xf numFmtId="0" fontId="30" fillId="0" borderId="0" xfId="0" applyFont="1" applyFill="1" applyAlignment="1">
      <alignment horizontal="center" vertical="center"/>
    </xf>
    <xf numFmtId="0" fontId="7" fillId="0" borderId="2" xfId="0" applyFont="1" applyFill="1" applyBorder="1" applyAlignment="1">
      <alignment horizontal="right" vertical="center"/>
    </xf>
    <xf numFmtId="0" fontId="4" fillId="0" borderId="1" xfId="0" applyFont="1" applyFill="1" applyBorder="1" applyAlignment="1">
      <alignment horizontal="center" vertical="center" wrapText="1"/>
    </xf>
    <xf numFmtId="0" fontId="20" fillId="0" borderId="0" xfId="0" applyFont="1" applyFill="1" applyAlignment="1">
      <alignment horizontal="center" vertical="center" wrapText="1"/>
    </xf>
    <xf numFmtId="0" fontId="20" fillId="0" borderId="0" xfId="0" applyFont="1" applyFill="1" applyAlignment="1">
      <alignment horizontal="center" vertical="center"/>
    </xf>
    <xf numFmtId="0" fontId="21" fillId="0" borderId="0" xfId="0" applyFont="1" applyFill="1" applyAlignment="1">
      <alignment horizontal="center" vertical="center"/>
    </xf>
    <xf numFmtId="0" fontId="21" fillId="0" borderId="0" xfId="0" applyFont="1" applyFill="1" applyBorder="1" applyAlignment="1">
      <alignment horizontal="right" vertical="center"/>
    </xf>
    <xf numFmtId="0" fontId="24" fillId="0" borderId="4" xfId="0" applyFont="1" applyFill="1" applyBorder="1" applyAlignment="1">
      <alignment horizontal="left" vertical="center" wrapText="1"/>
    </xf>
    <xf numFmtId="3" fontId="6" fillId="0" borderId="9" xfId="0" applyNumberFormat="1" applyFont="1" applyBorder="1" applyAlignment="1">
      <alignment horizontal="center"/>
    </xf>
    <xf numFmtId="3" fontId="6" fillId="0" borderId="0" xfId="0" applyNumberFormat="1" applyFont="1" applyAlignment="1">
      <alignment horizontal="center"/>
    </xf>
    <xf numFmtId="0" fontId="18" fillId="0" borderId="0" xfId="0" applyFont="1" applyAlignment="1">
      <alignment horizontal="right" vertical="center"/>
    </xf>
    <xf numFmtId="0" fontId="17" fillId="0" borderId="0" xfId="0" applyFont="1" applyAlignment="1">
      <alignment horizontal="center" vertical="center" wrapText="1"/>
    </xf>
    <xf numFmtId="0" fontId="17" fillId="0" borderId="0" xfId="0" applyFont="1" applyAlignment="1">
      <alignment horizontal="center" vertical="center"/>
    </xf>
    <xf numFmtId="0" fontId="16" fillId="0" borderId="0" xfId="0" applyFont="1" applyAlignment="1">
      <alignment horizontal="center" vertical="center"/>
    </xf>
    <xf numFmtId="0" fontId="7" fillId="0" borderId="0" xfId="0" applyFont="1" applyBorder="1" applyAlignment="1">
      <alignment horizontal="right" vertical="center"/>
    </xf>
    <xf numFmtId="0" fontId="4" fillId="0" borderId="1" xfId="0" applyFont="1" applyBorder="1" applyAlignment="1">
      <alignment horizontal="center" vertical="center" wrapText="1"/>
    </xf>
    <xf numFmtId="0" fontId="18" fillId="0" borderId="0" xfId="0" applyFont="1" applyFill="1" applyAlignment="1">
      <alignment horizontal="right" vertical="center" wrapText="1"/>
    </xf>
    <xf numFmtId="0" fontId="26" fillId="0" borderId="0" xfId="0" applyFont="1" applyFill="1" applyAlignment="1">
      <alignment horizontal="center" vertical="center" wrapText="1"/>
    </xf>
    <xf numFmtId="0" fontId="21" fillId="0" borderId="0" xfId="0" applyFont="1" applyFill="1" applyAlignment="1">
      <alignment horizontal="center" vertical="center" wrapText="1"/>
    </xf>
    <xf numFmtId="0" fontId="21" fillId="0" borderId="0" xfId="0" applyFont="1" applyFill="1" applyBorder="1" applyAlignment="1">
      <alignment horizontal="right" vertical="center" wrapText="1"/>
    </xf>
    <xf numFmtId="0" fontId="18" fillId="3" borderId="0" xfId="0" applyFont="1" applyFill="1" applyAlignment="1">
      <alignment horizontal="right" vertical="center"/>
    </xf>
    <xf numFmtId="0" fontId="20" fillId="3" borderId="0" xfId="0" applyFont="1" applyFill="1" applyAlignment="1">
      <alignment horizontal="center" vertical="center"/>
    </xf>
    <xf numFmtId="0" fontId="21" fillId="3" borderId="0" xfId="0" applyFont="1" applyFill="1" applyBorder="1" applyAlignment="1">
      <alignment horizontal="right" vertical="center"/>
    </xf>
    <xf numFmtId="0" fontId="28" fillId="3" borderId="0" xfId="0" applyFont="1" applyFill="1" applyAlignment="1">
      <alignment horizontal="center" vertical="center"/>
    </xf>
    <xf numFmtId="0" fontId="22"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3" fontId="18" fillId="0" borderId="0" xfId="0" applyNumberFormat="1" applyFont="1" applyFill="1" applyAlignment="1">
      <alignment horizontal="right" vertical="center"/>
    </xf>
    <xf numFmtId="3" fontId="26" fillId="0" borderId="0" xfId="0" applyNumberFormat="1" applyFont="1" applyFill="1" applyAlignment="1">
      <alignment horizontal="center" vertical="center" wrapText="1"/>
    </xf>
    <xf numFmtId="3" fontId="26" fillId="0" borderId="0" xfId="0" applyNumberFormat="1" applyFont="1" applyFill="1" applyAlignment="1">
      <alignment horizontal="center" vertical="center"/>
    </xf>
    <xf numFmtId="3" fontId="29" fillId="0" borderId="0" xfId="0" applyNumberFormat="1" applyFont="1" applyFill="1" applyAlignment="1">
      <alignment horizontal="center" vertical="center"/>
    </xf>
    <xf numFmtId="3" fontId="21" fillId="0" borderId="0" xfId="0" applyNumberFormat="1" applyFont="1" applyFill="1" applyBorder="1" applyAlignment="1">
      <alignment horizontal="right" vertical="center"/>
    </xf>
    <xf numFmtId="3" fontId="22" fillId="0" borderId="1" xfId="0" applyNumberFormat="1" applyFont="1" applyFill="1" applyBorder="1" applyAlignment="1">
      <alignment horizontal="center" vertical="center" wrapText="1"/>
    </xf>
    <xf numFmtId="0" fontId="24" fillId="0" borderId="4" xfId="0" applyFont="1" applyBorder="1" applyAlignment="1">
      <alignment horizontal="center" vertical="center" wrapText="1"/>
    </xf>
    <xf numFmtId="0" fontId="25" fillId="0" borderId="0" xfId="0" applyFont="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18" fillId="0" borderId="0" xfId="0" applyFont="1" applyAlignment="1">
      <alignment horizontal="right" vertical="center" wrapText="1"/>
    </xf>
    <xf numFmtId="0" fontId="26" fillId="0" borderId="0" xfId="0" applyFont="1" applyAlignment="1">
      <alignment horizontal="center" vertical="center" wrapText="1"/>
    </xf>
    <xf numFmtId="3" fontId="29" fillId="0" borderId="0" xfId="0" applyNumberFormat="1" applyFont="1" applyAlignment="1">
      <alignment horizontal="center" vertical="center" wrapText="1"/>
    </xf>
    <xf numFmtId="0" fontId="29" fillId="0" borderId="0" xfId="0" applyFont="1" applyAlignment="1">
      <alignment horizontal="center" vertical="center" wrapText="1"/>
    </xf>
    <xf numFmtId="0" fontId="21" fillId="0" borderId="2" xfId="0" applyFont="1" applyBorder="1" applyAlignment="1">
      <alignment horizontal="center" vertical="center" wrapText="1"/>
    </xf>
    <xf numFmtId="0" fontId="22" fillId="0" borderId="1" xfId="0" applyFont="1" applyBorder="1" applyAlignment="1">
      <alignment horizontal="center" vertical="center" wrapText="1"/>
    </xf>
  </cellXfs>
  <cellStyles count="3">
    <cellStyle name="Comma 4" xfId="1"/>
    <cellStyle name="Normal" xfId="0" builtinId="0"/>
    <cellStyle name="Normal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7"/>
  <sheetViews>
    <sheetView workbookViewId="0">
      <pane ySplit="6" topLeftCell="A7" activePane="bottomLeft" state="frozen"/>
      <selection pane="bottomLeft" activeCell="A3" sqref="A3:F3"/>
    </sheetView>
  </sheetViews>
  <sheetFormatPr defaultColWidth="9.140625" defaultRowHeight="15" x14ac:dyDescent="0.25"/>
  <cols>
    <col min="1" max="1" width="3.85546875" style="27" customWidth="1"/>
    <col min="2" max="2" width="37.28515625" style="27" customWidth="1"/>
    <col min="3" max="3" width="14.5703125" style="27" customWidth="1"/>
    <col min="4" max="4" width="14.85546875" style="27" customWidth="1"/>
    <col min="5" max="5" width="14.42578125" style="27" customWidth="1"/>
    <col min="6" max="6" width="7.140625" style="27" customWidth="1"/>
    <col min="7" max="7" width="22.85546875" style="27" customWidth="1"/>
    <col min="8" max="8" width="17.85546875" style="50" customWidth="1"/>
    <col min="9" max="16384" width="9.140625" style="27"/>
  </cols>
  <sheetData>
    <row r="1" spans="1:8" x14ac:dyDescent="0.25">
      <c r="A1" s="241" t="s">
        <v>210</v>
      </c>
      <c r="B1" s="241"/>
      <c r="C1" s="241"/>
      <c r="D1" s="241"/>
      <c r="E1" s="241"/>
      <c r="F1" s="241"/>
    </row>
    <row r="2" spans="1:8" ht="20.100000000000001" customHeight="1" x14ac:dyDescent="0.25">
      <c r="A2" s="242" t="s">
        <v>221</v>
      </c>
      <c r="B2" s="242"/>
      <c r="C2" s="242"/>
      <c r="D2" s="242"/>
      <c r="E2" s="242"/>
      <c r="F2" s="242"/>
    </row>
    <row r="3" spans="1:8" ht="20.100000000000001" customHeight="1" x14ac:dyDescent="0.25">
      <c r="A3" s="243" t="s">
        <v>277</v>
      </c>
      <c r="B3" s="243"/>
      <c r="C3" s="243"/>
      <c r="D3" s="243"/>
      <c r="E3" s="243"/>
      <c r="F3" s="243"/>
    </row>
    <row r="4" spans="1:8" ht="10.5" customHeight="1" x14ac:dyDescent="0.25">
      <c r="A4" s="244" t="s">
        <v>84</v>
      </c>
      <c r="B4" s="244"/>
      <c r="C4" s="244"/>
      <c r="D4" s="244"/>
      <c r="E4" s="244"/>
      <c r="F4" s="244"/>
    </row>
    <row r="5" spans="1:8" ht="18.75" customHeight="1" x14ac:dyDescent="0.25">
      <c r="A5" s="245" t="s">
        <v>0</v>
      </c>
      <c r="B5" s="245" t="s">
        <v>1</v>
      </c>
      <c r="C5" s="245" t="s">
        <v>2</v>
      </c>
      <c r="D5" s="245" t="s">
        <v>3</v>
      </c>
      <c r="E5" s="245" t="s">
        <v>4</v>
      </c>
      <c r="F5" s="245"/>
    </row>
    <row r="6" spans="1:8" ht="28.5" customHeight="1" x14ac:dyDescent="0.25">
      <c r="A6" s="245"/>
      <c r="B6" s="245"/>
      <c r="C6" s="245"/>
      <c r="D6" s="245"/>
      <c r="E6" s="174" t="s">
        <v>5</v>
      </c>
      <c r="F6" s="174" t="s">
        <v>6</v>
      </c>
    </row>
    <row r="7" spans="1:8" ht="20.100000000000001" customHeight="1" x14ac:dyDescent="0.25">
      <c r="A7" s="174" t="s">
        <v>7</v>
      </c>
      <c r="B7" s="174" t="s">
        <v>8</v>
      </c>
      <c r="C7" s="174">
        <v>1</v>
      </c>
      <c r="D7" s="174">
        <v>2</v>
      </c>
      <c r="E7" s="174" t="s">
        <v>9</v>
      </c>
      <c r="F7" s="174" t="s">
        <v>10</v>
      </c>
    </row>
    <row r="8" spans="1:8" ht="20.100000000000001" customHeight="1" x14ac:dyDescent="0.25">
      <c r="A8" s="174" t="s">
        <v>7</v>
      </c>
      <c r="B8" s="21" t="s">
        <v>11</v>
      </c>
      <c r="C8" s="35">
        <f>C9+C12+C15+C17+C18</f>
        <v>849016000000</v>
      </c>
      <c r="D8" s="35">
        <f>D9+D12+D15+D17+D18</f>
        <v>953537743358</v>
      </c>
      <c r="E8" s="36">
        <f>D8-C8</f>
        <v>104521743358</v>
      </c>
      <c r="F8" s="57">
        <f>D8/C8*100</f>
        <v>112.31092739807022</v>
      </c>
      <c r="G8" s="26"/>
    </row>
    <row r="9" spans="1:8" s="32" customFormat="1" ht="20.100000000000001" customHeight="1" x14ac:dyDescent="0.2">
      <c r="A9" s="174" t="s">
        <v>12</v>
      </c>
      <c r="B9" s="21" t="s">
        <v>13</v>
      </c>
      <c r="C9" s="35">
        <f>C10+C11</f>
        <v>56100000000</v>
      </c>
      <c r="D9" s="35">
        <f>D10+D11</f>
        <v>49574192660</v>
      </c>
      <c r="E9" s="36">
        <f>D9-C9</f>
        <v>-6525807340</v>
      </c>
      <c r="F9" s="57">
        <f t="shared" ref="F9:F26" si="0">D9/C9*100</f>
        <v>88.36754484848484</v>
      </c>
      <c r="H9" s="51"/>
    </row>
    <row r="10" spans="1:8" s="194" customFormat="1" ht="20.100000000000001" customHeight="1" x14ac:dyDescent="0.25">
      <c r="A10" s="189" t="s">
        <v>14</v>
      </c>
      <c r="B10" s="190" t="s">
        <v>15</v>
      </c>
      <c r="C10" s="175">
        <f>'B50'!D14+'B50'!D19+'B50'!D21+'B50'!D27</f>
        <v>40000000000</v>
      </c>
      <c r="D10" s="175">
        <f>43600444450-3500000</f>
        <v>43596944450</v>
      </c>
      <c r="E10" s="191">
        <f t="shared" ref="E10:E19" si="1">D10-C10</f>
        <v>3596944450</v>
      </c>
      <c r="F10" s="192">
        <f t="shared" si="0"/>
        <v>108.99236112499999</v>
      </c>
      <c r="G10" s="193"/>
      <c r="H10" s="187"/>
    </row>
    <row r="11" spans="1:8" ht="20.100000000000001" customHeight="1" x14ac:dyDescent="0.25">
      <c r="A11" s="22" t="s">
        <v>14</v>
      </c>
      <c r="B11" s="20" t="s">
        <v>16</v>
      </c>
      <c r="C11" s="37">
        <f>'B50'!D22+'B50'!D28+'B50'!D29</f>
        <v>16100000000</v>
      </c>
      <c r="D11" s="37">
        <v>5977248210</v>
      </c>
      <c r="E11" s="38">
        <f t="shared" si="1"/>
        <v>-10122751790</v>
      </c>
      <c r="F11" s="58">
        <f t="shared" si="0"/>
        <v>37.125765279503106</v>
      </c>
      <c r="G11" s="26"/>
    </row>
    <row r="12" spans="1:8" s="32" customFormat="1" ht="20.100000000000001" customHeight="1" x14ac:dyDescent="0.2">
      <c r="A12" s="174" t="s">
        <v>17</v>
      </c>
      <c r="B12" s="21" t="s">
        <v>18</v>
      </c>
      <c r="C12" s="35">
        <f>C13+C14</f>
        <v>792916000000</v>
      </c>
      <c r="D12" s="35">
        <f>D13+D14</f>
        <v>767393012684</v>
      </c>
      <c r="E12" s="36">
        <f t="shared" si="1"/>
        <v>-25522987316</v>
      </c>
      <c r="F12" s="57">
        <f t="shared" si="0"/>
        <v>96.78112343350368</v>
      </c>
      <c r="H12" s="51"/>
    </row>
    <row r="13" spans="1:8" ht="20.100000000000001" customHeight="1" x14ac:dyDescent="0.25">
      <c r="A13" s="22">
        <v>1</v>
      </c>
      <c r="B13" s="20" t="s">
        <v>19</v>
      </c>
      <c r="C13" s="37">
        <v>489031000000</v>
      </c>
      <c r="D13" s="37">
        <v>472740442475</v>
      </c>
      <c r="E13" s="38">
        <f t="shared" si="1"/>
        <v>-16290557525</v>
      </c>
      <c r="F13" s="58">
        <f t="shared" si="0"/>
        <v>96.668808822958056</v>
      </c>
      <c r="G13" s="26"/>
    </row>
    <row r="14" spans="1:8" ht="20.100000000000001" customHeight="1" x14ac:dyDescent="0.25">
      <c r="A14" s="22">
        <v>2</v>
      </c>
      <c r="B14" s="20" t="s">
        <v>20</v>
      </c>
      <c r="C14" s="37">
        <v>303885000000</v>
      </c>
      <c r="D14" s="37">
        <v>294652570209</v>
      </c>
      <c r="E14" s="38">
        <f t="shared" si="1"/>
        <v>-9232429791</v>
      </c>
      <c r="F14" s="58">
        <f t="shared" si="0"/>
        <v>96.961867222469024</v>
      </c>
      <c r="G14" s="26"/>
    </row>
    <row r="15" spans="1:8" s="32" customFormat="1" ht="20.100000000000001" customHeight="1" x14ac:dyDescent="0.2">
      <c r="A15" s="174" t="s">
        <v>21</v>
      </c>
      <c r="B15" s="21" t="s">
        <v>171</v>
      </c>
      <c r="C15" s="35">
        <v>0</v>
      </c>
      <c r="D15" s="35">
        <v>528876300</v>
      </c>
      <c r="E15" s="36"/>
      <c r="F15" s="57"/>
      <c r="G15" s="31"/>
      <c r="H15" s="51"/>
    </row>
    <row r="16" spans="1:8" ht="20.100000000000001" customHeight="1" x14ac:dyDescent="0.25">
      <c r="A16" s="174" t="s">
        <v>23</v>
      </c>
      <c r="B16" s="21" t="s">
        <v>22</v>
      </c>
      <c r="C16" s="35"/>
      <c r="D16" s="35"/>
      <c r="E16" s="36"/>
      <c r="F16" s="57"/>
    </row>
    <row r="17" spans="1:8" s="32" customFormat="1" ht="20.100000000000001" customHeight="1" x14ac:dyDescent="0.2">
      <c r="A17" s="174" t="s">
        <v>25</v>
      </c>
      <c r="B17" s="21" t="s">
        <v>24</v>
      </c>
      <c r="C17" s="35"/>
      <c r="D17" s="35">
        <v>684105525</v>
      </c>
      <c r="E17" s="36">
        <f t="shared" si="1"/>
        <v>684105525</v>
      </c>
      <c r="F17" s="57"/>
      <c r="G17" s="31"/>
      <c r="H17" s="51"/>
    </row>
    <row r="18" spans="1:8" ht="27.75" customHeight="1" x14ac:dyDescent="0.25">
      <c r="A18" s="174" t="s">
        <v>187</v>
      </c>
      <c r="B18" s="21" t="s">
        <v>26</v>
      </c>
      <c r="C18" s="35"/>
      <c r="D18" s="35">
        <v>135357556189</v>
      </c>
      <c r="E18" s="36">
        <f t="shared" si="1"/>
        <v>135357556189</v>
      </c>
      <c r="F18" s="57"/>
      <c r="G18" s="26"/>
    </row>
    <row r="19" spans="1:8" ht="20.100000000000001" customHeight="1" x14ac:dyDescent="0.25">
      <c r="A19" s="174" t="s">
        <v>8</v>
      </c>
      <c r="B19" s="21" t="s">
        <v>27</v>
      </c>
      <c r="C19" s="35">
        <f>C20+C24+C27+C28</f>
        <v>849016000000</v>
      </c>
      <c r="D19" s="35">
        <f>D20+D24+D27+D28</f>
        <v>953537743358</v>
      </c>
      <c r="E19" s="36">
        <f t="shared" si="1"/>
        <v>104521743358</v>
      </c>
      <c r="F19" s="57">
        <f t="shared" si="0"/>
        <v>112.31092739807022</v>
      </c>
      <c r="G19" s="26"/>
    </row>
    <row r="20" spans="1:8" ht="20.100000000000001" customHeight="1" x14ac:dyDescent="0.25">
      <c r="A20" s="174" t="s">
        <v>12</v>
      </c>
      <c r="B20" s="21" t="s">
        <v>28</v>
      </c>
      <c r="C20" s="35">
        <f>SUM(C21:C23)</f>
        <v>597751000000</v>
      </c>
      <c r="D20" s="35">
        <f>SUM(D21:D23)</f>
        <v>583287087689</v>
      </c>
      <c r="E20" s="36">
        <f>D20-C20</f>
        <v>-14463912311</v>
      </c>
      <c r="F20" s="57">
        <f t="shared" si="0"/>
        <v>97.580278023625226</v>
      </c>
      <c r="G20" s="26"/>
    </row>
    <row r="21" spans="1:8" ht="20.100000000000001" customHeight="1" x14ac:dyDescent="0.25">
      <c r="A21" s="22">
        <v>1</v>
      </c>
      <c r="B21" s="20" t="s">
        <v>29</v>
      </c>
      <c r="C21" s="37">
        <f>'B51'!C9</f>
        <v>45888000000</v>
      </c>
      <c r="D21" s="37">
        <f>'B51'!D9</f>
        <v>42469302723</v>
      </c>
      <c r="E21" s="38">
        <f t="shared" ref="E21" si="2">D21-C21</f>
        <v>-3418697277</v>
      </c>
      <c r="F21" s="57">
        <f t="shared" si="0"/>
        <v>92.549910048378663</v>
      </c>
      <c r="G21" s="26"/>
    </row>
    <row r="22" spans="1:8" ht="20.100000000000001" customHeight="1" x14ac:dyDescent="0.25">
      <c r="A22" s="22">
        <v>2</v>
      </c>
      <c r="B22" s="20" t="s">
        <v>30</v>
      </c>
      <c r="C22" s="37">
        <f>'B51'!C17</f>
        <v>551863000000</v>
      </c>
      <c r="D22" s="37">
        <f>'B51'!D17</f>
        <v>540817784966</v>
      </c>
      <c r="E22" s="38">
        <f>E24+E25</f>
        <v>0</v>
      </c>
      <c r="F22" s="57">
        <f t="shared" si="0"/>
        <v>97.99855851289179</v>
      </c>
      <c r="G22" s="26"/>
    </row>
    <row r="23" spans="1:8" ht="20.100000000000001" hidden="1" customHeight="1" x14ac:dyDescent="0.25">
      <c r="A23" s="22">
        <v>3</v>
      </c>
      <c r="B23" s="20" t="s">
        <v>205</v>
      </c>
      <c r="C23" s="37">
        <f>'B51'!C20</f>
        <v>0</v>
      </c>
      <c r="D23" s="37">
        <f>'B51'!D20</f>
        <v>0</v>
      </c>
      <c r="E23" s="38">
        <f>E25+E26</f>
        <v>0</v>
      </c>
      <c r="F23" s="57" t="e">
        <f t="shared" si="0"/>
        <v>#DIV/0!</v>
      </c>
      <c r="G23" s="26"/>
    </row>
    <row r="24" spans="1:8" s="32" customFormat="1" ht="20.100000000000001" customHeight="1" x14ac:dyDescent="0.25">
      <c r="A24" s="174" t="s">
        <v>17</v>
      </c>
      <c r="B24" s="21" t="s">
        <v>31</v>
      </c>
      <c r="C24" s="35">
        <f>C25+C26</f>
        <v>251265000000</v>
      </c>
      <c r="D24" s="35">
        <f>D25+D26</f>
        <v>236085118531</v>
      </c>
      <c r="E24" s="36">
        <f t="shared" ref="E24:E25" si="3">E25+E26</f>
        <v>0</v>
      </c>
      <c r="F24" s="57">
        <f t="shared" si="0"/>
        <v>93.95861681133465</v>
      </c>
      <c r="G24" s="31"/>
      <c r="H24" s="50"/>
    </row>
    <row r="25" spans="1:8" ht="20.100000000000001" customHeight="1" x14ac:dyDescent="0.25">
      <c r="A25" s="22">
        <v>1</v>
      </c>
      <c r="B25" s="20" t="s">
        <v>32</v>
      </c>
      <c r="C25" s="37">
        <f>'B51'!C22</f>
        <v>239335000000</v>
      </c>
      <c r="D25" s="37">
        <f>'B51'!D22</f>
        <v>223118361385</v>
      </c>
      <c r="E25" s="38">
        <f t="shared" si="3"/>
        <v>0</v>
      </c>
      <c r="F25" s="57">
        <f t="shared" si="0"/>
        <v>93.224292888628909</v>
      </c>
      <c r="G25" s="26"/>
    </row>
    <row r="26" spans="1:8" ht="20.100000000000001" customHeight="1" x14ac:dyDescent="0.25">
      <c r="A26" s="22">
        <v>2</v>
      </c>
      <c r="B26" s="20" t="s">
        <v>33</v>
      </c>
      <c r="C26" s="37">
        <f>'B51'!C32</f>
        <v>11930000000</v>
      </c>
      <c r="D26" s="37">
        <f>'B51'!D32</f>
        <v>12966757146</v>
      </c>
      <c r="E26" s="38">
        <f>E27+E29</f>
        <v>0</v>
      </c>
      <c r="F26" s="57">
        <f t="shared" si="0"/>
        <v>108.69033651299245</v>
      </c>
      <c r="G26" s="26"/>
    </row>
    <row r="27" spans="1:8" s="188" customFormat="1" ht="20.100000000000001" customHeight="1" x14ac:dyDescent="0.25">
      <c r="A27" s="182" t="s">
        <v>21</v>
      </c>
      <c r="B27" s="183" t="s">
        <v>34</v>
      </c>
      <c r="C27" s="184"/>
      <c r="D27" s="184">
        <f>'B51'!D49</f>
        <v>129410025398</v>
      </c>
      <c r="E27" s="185">
        <f>E29+E30</f>
        <v>0</v>
      </c>
      <c r="F27" s="185"/>
      <c r="G27" s="186"/>
      <c r="H27" s="187"/>
    </row>
    <row r="28" spans="1:8" s="32" customFormat="1" ht="20.100000000000001" customHeight="1" x14ac:dyDescent="0.25">
      <c r="A28" s="174" t="s">
        <v>23</v>
      </c>
      <c r="B28" s="21" t="s">
        <v>249</v>
      </c>
      <c r="C28" s="35"/>
      <c r="D28" s="35">
        <f>'B51'!D50</f>
        <v>4755511740</v>
      </c>
      <c r="E28" s="36">
        <f>E30+E31</f>
        <v>0</v>
      </c>
      <c r="F28" s="36"/>
      <c r="G28" s="31"/>
      <c r="H28" s="50"/>
    </row>
    <row r="29" spans="1:8" s="32" customFormat="1" ht="20.100000000000001" customHeight="1" x14ac:dyDescent="0.25">
      <c r="A29" s="174" t="s">
        <v>35</v>
      </c>
      <c r="B29" s="21" t="s">
        <v>46</v>
      </c>
      <c r="C29" s="35"/>
      <c r="D29" s="35">
        <f>D8-D19</f>
        <v>0</v>
      </c>
      <c r="E29" s="36">
        <f t="shared" ref="E29" si="4">E30+E31</f>
        <v>0</v>
      </c>
      <c r="F29" s="36"/>
      <c r="G29" s="31"/>
      <c r="H29" s="50"/>
    </row>
    <row r="30" spans="1:8" ht="20.100000000000001" customHeight="1" x14ac:dyDescent="0.25">
      <c r="A30" s="174" t="s">
        <v>36</v>
      </c>
      <c r="B30" s="21" t="s">
        <v>37</v>
      </c>
      <c r="C30" s="37"/>
      <c r="D30" s="37"/>
      <c r="E30" s="38"/>
      <c r="F30" s="38"/>
      <c r="G30" s="26"/>
    </row>
    <row r="31" spans="1:8" ht="20.100000000000001" customHeight="1" x14ac:dyDescent="0.25">
      <c r="A31" s="174" t="s">
        <v>12</v>
      </c>
      <c r="B31" s="21" t="s">
        <v>38</v>
      </c>
      <c r="C31" s="37"/>
      <c r="D31" s="37"/>
      <c r="E31" s="38"/>
      <c r="F31" s="38"/>
      <c r="G31" s="26"/>
    </row>
    <row r="32" spans="1:8" ht="27.75" customHeight="1" x14ac:dyDescent="0.25">
      <c r="A32" s="174" t="s">
        <v>17</v>
      </c>
      <c r="B32" s="21" t="s">
        <v>39</v>
      </c>
      <c r="C32" s="37"/>
      <c r="D32" s="37"/>
      <c r="E32" s="38"/>
      <c r="F32" s="38"/>
    </row>
    <row r="33" spans="1:7" ht="20.100000000000001" customHeight="1" x14ac:dyDescent="0.25">
      <c r="A33" s="174" t="s">
        <v>40</v>
      </c>
      <c r="B33" s="21" t="s">
        <v>41</v>
      </c>
      <c r="C33" s="37"/>
      <c r="D33" s="37"/>
      <c r="E33" s="38"/>
      <c r="F33" s="38"/>
    </row>
    <row r="34" spans="1:7" ht="20.100000000000001" customHeight="1" x14ac:dyDescent="0.25">
      <c r="A34" s="174" t="s">
        <v>12</v>
      </c>
      <c r="B34" s="21" t="s">
        <v>42</v>
      </c>
      <c r="C34" s="37"/>
      <c r="D34" s="37"/>
      <c r="E34" s="38"/>
      <c r="F34" s="38"/>
    </row>
    <row r="35" spans="1:7" ht="20.100000000000001" customHeight="1" x14ac:dyDescent="0.25">
      <c r="A35" s="174" t="s">
        <v>17</v>
      </c>
      <c r="B35" s="21" t="s">
        <v>43</v>
      </c>
      <c r="C35" s="37"/>
      <c r="D35" s="37"/>
      <c r="E35" s="38"/>
      <c r="F35" s="38"/>
    </row>
    <row r="36" spans="1:7" ht="27.75" customHeight="1" x14ac:dyDescent="0.25">
      <c r="A36" s="174" t="s">
        <v>44</v>
      </c>
      <c r="B36" s="21" t="s">
        <v>45</v>
      </c>
      <c r="C36" s="37"/>
      <c r="D36" s="37"/>
      <c r="E36" s="38"/>
      <c r="F36" s="38"/>
    </row>
    <row r="37" spans="1:7" ht="40.5" customHeight="1" x14ac:dyDescent="0.25">
      <c r="A37" s="240" t="s">
        <v>206</v>
      </c>
      <c r="B37" s="240"/>
      <c r="C37" s="240"/>
      <c r="D37" s="240"/>
      <c r="E37" s="240"/>
      <c r="F37" s="240"/>
      <c r="G37" s="26"/>
    </row>
  </sheetData>
  <mergeCells count="10">
    <mergeCell ref="A37:F37"/>
    <mergeCell ref="A1:F1"/>
    <mergeCell ref="A2:F2"/>
    <mergeCell ref="A3:F3"/>
    <mergeCell ref="A4:F4"/>
    <mergeCell ref="A5:A6"/>
    <mergeCell ref="B5:B6"/>
    <mergeCell ref="C5:C6"/>
    <mergeCell ref="D5:D6"/>
    <mergeCell ref="E5:F5"/>
  </mergeCells>
  <pageMargins left="0.31496062992125984" right="0.19685039370078741" top="0.15748031496062992"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35"/>
  <sheetViews>
    <sheetView zoomScale="115" zoomScaleNormal="115" workbookViewId="0">
      <pane ySplit="5" topLeftCell="A6" activePane="bottomLeft" state="frozen"/>
      <selection pane="bottomLeft" activeCell="F35" sqref="F35"/>
    </sheetView>
  </sheetViews>
  <sheetFormatPr defaultColWidth="9.140625" defaultRowHeight="15" x14ac:dyDescent="0.25"/>
  <cols>
    <col min="1" max="1" width="5.7109375" style="28" customWidth="1"/>
    <col min="2" max="2" width="37.140625" style="28" customWidth="1"/>
    <col min="3" max="4" width="15.7109375" style="28" customWidth="1"/>
    <col min="5" max="5" width="12" style="28" customWidth="1"/>
    <col min="6" max="6" width="21.42578125" style="28" customWidth="1"/>
    <col min="7" max="16384" width="9.140625" style="28"/>
  </cols>
  <sheetData>
    <row r="1" spans="1:6" x14ac:dyDescent="0.25">
      <c r="A1" s="241" t="s">
        <v>211</v>
      </c>
      <c r="B1" s="241"/>
      <c r="C1" s="241"/>
      <c r="D1" s="241"/>
      <c r="E1" s="241"/>
      <c r="F1" s="61"/>
    </row>
    <row r="2" spans="1:6" ht="33.75" customHeight="1" x14ac:dyDescent="0.25">
      <c r="A2" s="246" t="s">
        <v>222</v>
      </c>
      <c r="B2" s="247"/>
      <c r="C2" s="247"/>
      <c r="D2" s="247"/>
      <c r="E2" s="247"/>
      <c r="F2" s="61"/>
    </row>
    <row r="3" spans="1:6" x14ac:dyDescent="0.25">
      <c r="A3" s="248" t="str">
        <f>'B 48 (chuẩn)'!A3:F3</f>
        <v>(Kèm theo Báo cáo số:        /BC-UBND, ngày        /       /2024 của UBND huyện Mường Tè)</v>
      </c>
      <c r="B3" s="248"/>
      <c r="C3" s="248"/>
      <c r="D3" s="248"/>
      <c r="E3" s="248"/>
      <c r="F3" s="61"/>
    </row>
    <row r="4" spans="1:6" x14ac:dyDescent="0.25">
      <c r="A4" s="249" t="s">
        <v>84</v>
      </c>
      <c r="B4" s="249"/>
      <c r="C4" s="249"/>
      <c r="D4" s="249"/>
      <c r="E4" s="249"/>
      <c r="F4" s="61"/>
    </row>
    <row r="5" spans="1:6" x14ac:dyDescent="0.25">
      <c r="A5" s="62" t="s">
        <v>0</v>
      </c>
      <c r="B5" s="62" t="s">
        <v>47</v>
      </c>
      <c r="C5" s="62" t="s">
        <v>2</v>
      </c>
      <c r="D5" s="62" t="s">
        <v>3</v>
      </c>
      <c r="E5" s="62" t="s">
        <v>48</v>
      </c>
      <c r="F5" s="61"/>
    </row>
    <row r="6" spans="1:6" x14ac:dyDescent="0.25">
      <c r="A6" s="62" t="s">
        <v>7</v>
      </c>
      <c r="B6" s="62" t="s">
        <v>8</v>
      </c>
      <c r="C6" s="63">
        <v>1</v>
      </c>
      <c r="D6" s="63">
        <v>2</v>
      </c>
      <c r="E6" s="63">
        <v>3</v>
      </c>
      <c r="F6" s="61"/>
    </row>
    <row r="7" spans="1:6" x14ac:dyDescent="0.25">
      <c r="A7" s="62" t="s">
        <v>7</v>
      </c>
      <c r="B7" s="64" t="s">
        <v>60</v>
      </c>
      <c r="C7" s="65"/>
      <c r="D7" s="65"/>
      <c r="E7" s="66"/>
      <c r="F7" s="61"/>
    </row>
    <row r="8" spans="1:6" x14ac:dyDescent="0.25">
      <c r="A8" s="62" t="s">
        <v>12</v>
      </c>
      <c r="B8" s="64" t="s">
        <v>49</v>
      </c>
      <c r="C8" s="65">
        <f>C9+C10+C13+C14+C15</f>
        <v>848329720000</v>
      </c>
      <c r="D8" s="65">
        <f>D9+D10+D13+D14+D15</f>
        <v>919913096800</v>
      </c>
      <c r="E8" s="63">
        <f>D8/C8*100</f>
        <v>108.43815501359542</v>
      </c>
      <c r="F8" s="67"/>
    </row>
    <row r="9" spans="1:6" s="210" customFormat="1" x14ac:dyDescent="0.25">
      <c r="A9" s="205">
        <v>1</v>
      </c>
      <c r="B9" s="206" t="s">
        <v>50</v>
      </c>
      <c r="C9" s="207">
        <f>'B50'!D9-686280000</f>
        <v>55413720000</v>
      </c>
      <c r="D9" s="207">
        <f>46748929204-3500000</f>
        <v>46745429204</v>
      </c>
      <c r="E9" s="208">
        <f>D9/C9*100</f>
        <v>84.35713971918868</v>
      </c>
      <c r="F9" s="209"/>
    </row>
    <row r="10" spans="1:6" x14ac:dyDescent="0.25">
      <c r="A10" s="68">
        <v>2</v>
      </c>
      <c r="B10" s="69" t="s">
        <v>51</v>
      </c>
      <c r="C10" s="70">
        <f>C11+C12</f>
        <v>792916000000</v>
      </c>
      <c r="D10" s="70">
        <f>D11+D12</f>
        <v>767393012684</v>
      </c>
      <c r="E10" s="66">
        <f t="shared" ref="E10:E30" si="0">D10/C10*100</f>
        <v>96.78112343350368</v>
      </c>
      <c r="F10" s="67"/>
    </row>
    <row r="11" spans="1:6" x14ac:dyDescent="0.25">
      <c r="A11" s="68" t="s">
        <v>14</v>
      </c>
      <c r="B11" s="69" t="s">
        <v>52</v>
      </c>
      <c r="C11" s="70">
        <v>489031000000</v>
      </c>
      <c r="D11" s="70">
        <v>472740442475</v>
      </c>
      <c r="E11" s="66">
        <f t="shared" si="0"/>
        <v>96.668808822958056</v>
      </c>
      <c r="F11" s="67"/>
    </row>
    <row r="12" spans="1:6" x14ac:dyDescent="0.25">
      <c r="A12" s="68" t="s">
        <v>14</v>
      </c>
      <c r="B12" s="69" t="s">
        <v>53</v>
      </c>
      <c r="C12" s="70">
        <v>303885000000</v>
      </c>
      <c r="D12" s="70">
        <v>294652570209</v>
      </c>
      <c r="E12" s="66">
        <f t="shared" si="0"/>
        <v>96.961867222469024</v>
      </c>
      <c r="F12" s="67"/>
    </row>
    <row r="13" spans="1:6" x14ac:dyDescent="0.25">
      <c r="A13" s="68">
        <v>3</v>
      </c>
      <c r="B13" s="69" t="s">
        <v>24</v>
      </c>
      <c r="C13" s="70"/>
      <c r="D13" s="70">
        <v>201597643</v>
      </c>
      <c r="E13" s="66"/>
      <c r="F13" s="61"/>
    </row>
    <row r="14" spans="1:6" x14ac:dyDescent="0.25">
      <c r="A14" s="68">
        <v>4</v>
      </c>
      <c r="B14" s="69" t="s">
        <v>26</v>
      </c>
      <c r="C14" s="70"/>
      <c r="D14" s="70">
        <v>105044180969</v>
      </c>
      <c r="E14" s="66"/>
      <c r="F14" s="61"/>
    </row>
    <row r="15" spans="1:6" x14ac:dyDescent="0.25">
      <c r="A15" s="68">
        <v>5</v>
      </c>
      <c r="B15" s="69" t="s">
        <v>188</v>
      </c>
      <c r="C15" s="70"/>
      <c r="D15" s="70">
        <v>528876300</v>
      </c>
      <c r="E15" s="66"/>
      <c r="F15" s="61"/>
    </row>
    <row r="16" spans="1:6" s="29" customFormat="1" x14ac:dyDescent="0.25">
      <c r="A16" s="62" t="s">
        <v>17</v>
      </c>
      <c r="B16" s="64" t="s">
        <v>54</v>
      </c>
      <c r="C16" s="65">
        <f>C17+C18+C19</f>
        <v>848329720000</v>
      </c>
      <c r="D16" s="65">
        <f>D17+D18+D19</f>
        <v>919913096800</v>
      </c>
      <c r="E16" s="63">
        <f t="shared" si="0"/>
        <v>108.43815501359542</v>
      </c>
      <c r="F16" s="67"/>
    </row>
    <row r="17" spans="1:6" s="34" customFormat="1" ht="25.5" x14ac:dyDescent="0.25">
      <c r="A17" s="68">
        <v>1</v>
      </c>
      <c r="B17" s="69" t="s">
        <v>55</v>
      </c>
      <c r="C17" s="70">
        <f>C8</f>
        <v>848329720000</v>
      </c>
      <c r="D17" s="70">
        <f>D8-D18-D19</f>
        <v>823547477262</v>
      </c>
      <c r="E17" s="66">
        <f>D17/C17*100</f>
        <v>97.078701576316334</v>
      </c>
      <c r="F17" s="67"/>
    </row>
    <row r="18" spans="1:6" x14ac:dyDescent="0.25">
      <c r="A18" s="68">
        <v>2</v>
      </c>
      <c r="B18" s="69" t="s">
        <v>62</v>
      </c>
      <c r="C18" s="70"/>
      <c r="D18" s="70">
        <v>4226635440</v>
      </c>
      <c r="E18" s="66"/>
      <c r="F18" s="67"/>
    </row>
    <row r="19" spans="1:6" s="211" customFormat="1" x14ac:dyDescent="0.25">
      <c r="A19" s="205">
        <v>3</v>
      </c>
      <c r="B19" s="206" t="s">
        <v>34</v>
      </c>
      <c r="C19" s="207"/>
      <c r="D19" s="207">
        <f>92142484098-3500000</f>
        <v>92138984098</v>
      </c>
      <c r="E19" s="208"/>
      <c r="F19" s="209"/>
    </row>
    <row r="20" spans="1:6" s="33" customFormat="1" x14ac:dyDescent="0.25">
      <c r="A20" s="62" t="s">
        <v>21</v>
      </c>
      <c r="B20" s="64" t="s">
        <v>56</v>
      </c>
      <c r="C20" s="65">
        <f>C8-C16</f>
        <v>0</v>
      </c>
      <c r="D20" s="65">
        <f>D8-D16</f>
        <v>0</v>
      </c>
      <c r="E20" s="66"/>
      <c r="F20" s="67"/>
    </row>
    <row r="21" spans="1:6" x14ac:dyDescent="0.25">
      <c r="A21" s="62" t="s">
        <v>8</v>
      </c>
      <c r="B21" s="64" t="s">
        <v>61</v>
      </c>
      <c r="C21" s="70"/>
      <c r="D21" s="70"/>
      <c r="E21" s="66"/>
      <c r="F21" s="61"/>
    </row>
    <row r="22" spans="1:6" x14ac:dyDescent="0.25">
      <c r="A22" s="62" t="s">
        <v>12</v>
      </c>
      <c r="B22" s="64" t="s">
        <v>49</v>
      </c>
      <c r="C22" s="65">
        <f>C23+C24+C27+C28</f>
        <v>151430053000</v>
      </c>
      <c r="D22" s="65">
        <f>D23+D24+D27+D28</f>
        <v>184368419558</v>
      </c>
      <c r="E22" s="63">
        <f t="shared" si="0"/>
        <v>121.75153868433237</v>
      </c>
      <c r="F22" s="67"/>
    </row>
    <row r="23" spans="1:6" x14ac:dyDescent="0.25">
      <c r="A23" s="68">
        <v>1</v>
      </c>
      <c r="B23" s="69" t="s">
        <v>50</v>
      </c>
      <c r="C23" s="70">
        <v>686280000</v>
      </c>
      <c r="D23" s="70">
        <v>2828763456</v>
      </c>
      <c r="E23" s="66">
        <f t="shared" si="0"/>
        <v>412.18794894212277</v>
      </c>
      <c r="F23" s="67"/>
    </row>
    <row r="24" spans="1:6" x14ac:dyDescent="0.25">
      <c r="A24" s="68">
        <v>2</v>
      </c>
      <c r="B24" s="69" t="s">
        <v>51</v>
      </c>
      <c r="C24" s="70">
        <f>C25+C26</f>
        <v>150743773000</v>
      </c>
      <c r="D24" s="70">
        <f>D25+D26</f>
        <v>150743773000</v>
      </c>
      <c r="E24" s="66">
        <f t="shared" si="0"/>
        <v>100</v>
      </c>
      <c r="F24" s="67"/>
    </row>
    <row r="25" spans="1:6" x14ac:dyDescent="0.25">
      <c r="A25" s="68" t="s">
        <v>14</v>
      </c>
      <c r="B25" s="69" t="s">
        <v>19</v>
      </c>
      <c r="C25" s="147">
        <f>76846475000-870363000</f>
        <v>75976112000</v>
      </c>
      <c r="D25" s="147">
        <f>76846475000-870363000</f>
        <v>75976112000</v>
      </c>
      <c r="E25" s="66">
        <f t="shared" si="0"/>
        <v>100</v>
      </c>
      <c r="F25" s="61"/>
    </row>
    <row r="26" spans="1:6" x14ac:dyDescent="0.25">
      <c r="A26" s="68" t="s">
        <v>14</v>
      </c>
      <c r="B26" s="69" t="s">
        <v>20</v>
      </c>
      <c r="C26" s="70">
        <v>74767661000</v>
      </c>
      <c r="D26" s="70">
        <v>74767661000</v>
      </c>
      <c r="E26" s="66">
        <f t="shared" si="0"/>
        <v>100</v>
      </c>
      <c r="F26" s="67"/>
    </row>
    <row r="27" spans="1:6" x14ac:dyDescent="0.25">
      <c r="A27" s="68">
        <v>3</v>
      </c>
      <c r="B27" s="69" t="s">
        <v>24</v>
      </c>
      <c r="C27" s="70"/>
      <c r="D27" s="70">
        <v>482507882</v>
      </c>
      <c r="E27" s="66"/>
      <c r="F27" s="67"/>
    </row>
    <row r="28" spans="1:6" x14ac:dyDescent="0.25">
      <c r="A28" s="68">
        <v>4</v>
      </c>
      <c r="B28" s="69" t="s">
        <v>26</v>
      </c>
      <c r="C28" s="70"/>
      <c r="D28" s="70">
        <v>30313375220</v>
      </c>
      <c r="E28" s="66"/>
      <c r="F28" s="67"/>
    </row>
    <row r="29" spans="1:6" x14ac:dyDescent="0.25">
      <c r="A29" s="62" t="s">
        <v>17</v>
      </c>
      <c r="B29" s="64" t="s">
        <v>54</v>
      </c>
      <c r="C29" s="65">
        <f>SUM(C30:C32)</f>
        <v>151430053000</v>
      </c>
      <c r="D29" s="65">
        <f>SUM(D30:D32)</f>
        <v>184368419558</v>
      </c>
      <c r="E29" s="63">
        <f t="shared" si="0"/>
        <v>121.75153868433237</v>
      </c>
      <c r="F29" s="67"/>
    </row>
    <row r="30" spans="1:6" ht="25.5" x14ac:dyDescent="0.25">
      <c r="A30" s="68">
        <v>1</v>
      </c>
      <c r="B30" s="69" t="s">
        <v>57</v>
      </c>
      <c r="C30" s="70">
        <f>C22</f>
        <v>151430053000</v>
      </c>
      <c r="D30" s="70">
        <f>D22-D31-D32</f>
        <v>146568501958</v>
      </c>
      <c r="E30" s="66">
        <f t="shared" si="0"/>
        <v>96.789573175411874</v>
      </c>
      <c r="F30" s="67"/>
    </row>
    <row r="31" spans="1:6" x14ac:dyDescent="0.25">
      <c r="A31" s="68">
        <v>2</v>
      </c>
      <c r="B31" s="69" t="s">
        <v>129</v>
      </c>
      <c r="C31" s="70"/>
      <c r="D31" s="70">
        <v>528876300</v>
      </c>
      <c r="E31" s="66"/>
      <c r="F31" s="67"/>
    </row>
    <row r="32" spans="1:6" x14ac:dyDescent="0.25">
      <c r="A32" s="68">
        <v>3</v>
      </c>
      <c r="B32" s="69" t="s">
        <v>34</v>
      </c>
      <c r="C32" s="70"/>
      <c r="D32" s="70">
        <v>37271041300</v>
      </c>
      <c r="E32" s="66"/>
      <c r="F32" s="67"/>
    </row>
    <row r="33" spans="1:6" x14ac:dyDescent="0.25">
      <c r="A33" s="62" t="s">
        <v>21</v>
      </c>
      <c r="B33" s="64" t="s">
        <v>58</v>
      </c>
      <c r="C33" s="65">
        <f>C22-C29</f>
        <v>0</v>
      </c>
      <c r="D33" s="65">
        <f>D22-D29</f>
        <v>0</v>
      </c>
      <c r="E33" s="63"/>
      <c r="F33" s="67"/>
    </row>
    <row r="34" spans="1:6" s="30" customFormat="1" ht="32.25" customHeight="1" x14ac:dyDescent="0.25">
      <c r="A34" s="250" t="s">
        <v>217</v>
      </c>
      <c r="B34" s="250"/>
      <c r="C34" s="250"/>
      <c r="D34" s="250"/>
      <c r="E34" s="250"/>
      <c r="F34" s="67"/>
    </row>
    <row r="35" spans="1:6" s="30" customFormat="1" x14ac:dyDescent="0.25">
      <c r="A35" s="71" t="s">
        <v>59</v>
      </c>
      <c r="B35" s="61"/>
      <c r="C35" s="61"/>
      <c r="D35" s="61"/>
      <c r="E35" s="61"/>
      <c r="F35" s="61"/>
    </row>
  </sheetData>
  <mergeCells count="5">
    <mergeCell ref="A1:E1"/>
    <mergeCell ref="A2:E2"/>
    <mergeCell ref="A3:E3"/>
    <mergeCell ref="A4:E4"/>
    <mergeCell ref="A34:E34"/>
  </mergeCells>
  <pageMargins left="0.7" right="0.2"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WW42"/>
  <sheetViews>
    <sheetView zoomScaleNormal="100" workbookViewId="0">
      <pane ySplit="6" topLeftCell="A7" activePane="bottomLeft" state="frozen"/>
      <selection pane="bottomLeft" activeCell="A4" sqref="A4:H4"/>
    </sheetView>
  </sheetViews>
  <sheetFormatPr defaultColWidth="9.140625" defaultRowHeight="12.75" x14ac:dyDescent="0.2"/>
  <cols>
    <col min="1" max="1" width="4.140625" style="11" customWidth="1"/>
    <col min="2" max="2" width="44.42578125" style="11" customWidth="1"/>
    <col min="3" max="3" width="15" style="11" customWidth="1"/>
    <col min="4" max="4" width="14.42578125" style="11" customWidth="1"/>
    <col min="5" max="5" width="15.28515625" style="11" customWidth="1"/>
    <col min="6" max="6" width="15.140625" style="11" customWidth="1"/>
    <col min="7" max="7" width="11.85546875" style="39" customWidth="1"/>
    <col min="8" max="8" width="10.42578125" style="39" customWidth="1"/>
    <col min="9" max="9" width="16.28515625" style="11" customWidth="1"/>
    <col min="10" max="10" width="11.140625" style="52" customWidth="1"/>
    <col min="11" max="16384" width="9.140625" style="11"/>
  </cols>
  <sheetData>
    <row r="1" spans="1:11" s="59" customFormat="1" ht="24" customHeight="1" x14ac:dyDescent="0.25">
      <c r="A1" s="253" t="s">
        <v>212</v>
      </c>
      <c r="B1" s="253"/>
      <c r="C1" s="253"/>
      <c r="D1" s="253"/>
      <c r="E1" s="253"/>
      <c r="F1" s="253"/>
      <c r="G1" s="253"/>
      <c r="H1" s="253"/>
      <c r="J1" s="60"/>
    </row>
    <row r="2" spans="1:11" s="59" customFormat="1" ht="30.75" customHeight="1" x14ac:dyDescent="0.25">
      <c r="A2" s="254" t="s">
        <v>223</v>
      </c>
      <c r="B2" s="255"/>
      <c r="C2" s="255"/>
      <c r="D2" s="255"/>
      <c r="E2" s="255"/>
      <c r="F2" s="255"/>
      <c r="G2" s="255"/>
      <c r="H2" s="255"/>
      <c r="J2" s="60"/>
    </row>
    <row r="3" spans="1:11" s="59" customFormat="1" ht="18.75" x14ac:dyDescent="0.25">
      <c r="A3" s="256" t="str">
        <f>'B 48 (chuẩn)'!A3:F3</f>
        <v>(Kèm theo Báo cáo số:        /BC-UBND, ngày        /       /2024 của UBND huyện Mường Tè)</v>
      </c>
      <c r="B3" s="256"/>
      <c r="C3" s="256"/>
      <c r="D3" s="256"/>
      <c r="E3" s="256"/>
      <c r="F3" s="256"/>
      <c r="G3" s="256"/>
      <c r="H3" s="256"/>
      <c r="J3" s="60"/>
    </row>
    <row r="4" spans="1:11" s="59" customFormat="1" ht="18" customHeight="1" x14ac:dyDescent="0.25">
      <c r="A4" s="257" t="s">
        <v>84</v>
      </c>
      <c r="B4" s="257"/>
      <c r="C4" s="257"/>
      <c r="D4" s="257"/>
      <c r="E4" s="257"/>
      <c r="F4" s="257"/>
      <c r="G4" s="257"/>
      <c r="H4" s="257"/>
      <c r="J4" s="60"/>
    </row>
    <row r="5" spans="1:11" ht="18" customHeight="1" x14ac:dyDescent="0.2">
      <c r="A5" s="258" t="s">
        <v>0</v>
      </c>
      <c r="B5" s="258" t="s">
        <v>47</v>
      </c>
      <c r="C5" s="258" t="s">
        <v>2</v>
      </c>
      <c r="D5" s="258"/>
      <c r="E5" s="258" t="s">
        <v>3</v>
      </c>
      <c r="F5" s="258"/>
      <c r="G5" s="258" t="s">
        <v>48</v>
      </c>
      <c r="H5" s="258"/>
    </row>
    <row r="6" spans="1:11" ht="30" customHeight="1" x14ac:dyDescent="0.2">
      <c r="A6" s="258"/>
      <c r="B6" s="258"/>
      <c r="C6" s="40" t="s">
        <v>63</v>
      </c>
      <c r="D6" s="40" t="s">
        <v>64</v>
      </c>
      <c r="E6" s="40" t="s">
        <v>63</v>
      </c>
      <c r="F6" s="40" t="s">
        <v>64</v>
      </c>
      <c r="G6" s="40" t="s">
        <v>63</v>
      </c>
      <c r="H6" s="40" t="s">
        <v>64</v>
      </c>
      <c r="I6" s="251"/>
      <c r="J6" s="252"/>
    </row>
    <row r="7" spans="1:11" x14ac:dyDescent="0.2">
      <c r="A7" s="40" t="s">
        <v>7</v>
      </c>
      <c r="B7" s="40" t="s">
        <v>8</v>
      </c>
      <c r="C7" s="40">
        <v>1</v>
      </c>
      <c r="D7" s="40">
        <v>2</v>
      </c>
      <c r="E7" s="40">
        <v>3</v>
      </c>
      <c r="F7" s="40">
        <v>4</v>
      </c>
      <c r="G7" s="40" t="s">
        <v>65</v>
      </c>
      <c r="H7" s="40" t="s">
        <v>66</v>
      </c>
    </row>
    <row r="8" spans="1:11" ht="20.100000000000001" customHeight="1" x14ac:dyDescent="0.2">
      <c r="A8" s="40"/>
      <c r="B8" s="4" t="s">
        <v>85</v>
      </c>
      <c r="C8" s="41">
        <f>C9+C36+C37+C38+C39</f>
        <v>852916000000</v>
      </c>
      <c r="D8" s="41">
        <f t="shared" ref="D8:F8" si="0">D9+D36+D37+D38+D39</f>
        <v>849016000000</v>
      </c>
      <c r="E8" s="41">
        <f t="shared" si="0"/>
        <v>960700806309</v>
      </c>
      <c r="F8" s="41">
        <f t="shared" si="0"/>
        <v>953537743358</v>
      </c>
      <c r="G8" s="54">
        <f t="shared" ref="G8:H8" si="1">E8/C8*100</f>
        <v>112.63721237601358</v>
      </c>
      <c r="H8" s="54">
        <f t="shared" si="1"/>
        <v>112.31092739807022</v>
      </c>
      <c r="I8" s="16"/>
      <c r="K8" s="16"/>
    </row>
    <row r="9" spans="1:11" ht="20.100000000000001" customHeight="1" x14ac:dyDescent="0.2">
      <c r="A9" s="40" t="s">
        <v>7</v>
      </c>
      <c r="B9" s="4" t="s">
        <v>67</v>
      </c>
      <c r="C9" s="6">
        <f>C10+C35</f>
        <v>60000000000</v>
      </c>
      <c r="D9" s="6">
        <f t="shared" ref="D9:F9" si="2">D10+D35</f>
        <v>56100000000</v>
      </c>
      <c r="E9" s="6">
        <f t="shared" si="2"/>
        <v>52510620171</v>
      </c>
      <c r="F9" s="6">
        <f t="shared" si="2"/>
        <v>49574192660</v>
      </c>
      <c r="G9" s="54">
        <f t="shared" ref="G9:G10" si="3">E9/C9*100</f>
        <v>87.517700285000004</v>
      </c>
      <c r="H9" s="54">
        <f t="shared" ref="H9:H10" si="4">F9/D9*100</f>
        <v>88.36754484848484</v>
      </c>
      <c r="I9" s="16"/>
      <c r="K9" s="16"/>
    </row>
    <row r="10" spans="1:11" ht="20.100000000000001" customHeight="1" x14ac:dyDescent="0.2">
      <c r="A10" s="40" t="s">
        <v>12</v>
      </c>
      <c r="B10" s="4" t="s">
        <v>68</v>
      </c>
      <c r="C10" s="6">
        <f>C11+C14+C19+C20+C21+C22+C27+C28+C29</f>
        <v>60000000000</v>
      </c>
      <c r="D10" s="6">
        <f>D11+D14+D19+D20+D21+D22+D27+D28+D29</f>
        <v>56100000000</v>
      </c>
      <c r="E10" s="6">
        <f t="shared" ref="E10:F10" si="5">E11+E14+E19+E20+E21+E22+E27+E28+E29</f>
        <v>52510620171</v>
      </c>
      <c r="F10" s="6">
        <f t="shared" si="5"/>
        <v>49574192660</v>
      </c>
      <c r="G10" s="54">
        <f t="shared" si="3"/>
        <v>87.517700285000004</v>
      </c>
      <c r="H10" s="54">
        <f t="shared" si="4"/>
        <v>88.36754484848484</v>
      </c>
      <c r="I10" s="16"/>
      <c r="K10" s="16"/>
    </row>
    <row r="11" spans="1:11" ht="25.5" x14ac:dyDescent="0.2">
      <c r="A11" s="7">
        <v>1</v>
      </c>
      <c r="B11" s="8" t="s">
        <v>191</v>
      </c>
      <c r="C11" s="14">
        <f>SUM(C12:C13)</f>
        <v>0</v>
      </c>
      <c r="D11" s="14">
        <f t="shared" ref="D11:F11" si="6">SUM(D12:D13)</f>
        <v>0</v>
      </c>
      <c r="E11" s="14">
        <f>E12+E13</f>
        <v>43347400</v>
      </c>
      <c r="F11" s="14">
        <f t="shared" si="6"/>
        <v>0</v>
      </c>
      <c r="G11" s="55"/>
      <c r="H11" s="55"/>
      <c r="I11" s="16"/>
      <c r="K11" s="16"/>
    </row>
    <row r="12" spans="1:11" ht="25.5" x14ac:dyDescent="0.2">
      <c r="A12" s="7"/>
      <c r="B12" s="42" t="s">
        <v>190</v>
      </c>
      <c r="C12" s="14"/>
      <c r="D12" s="14"/>
      <c r="E12" s="147">
        <v>21673700</v>
      </c>
      <c r="F12" s="14"/>
      <c r="G12" s="55"/>
      <c r="H12" s="55"/>
      <c r="I12" s="16"/>
      <c r="K12" s="16"/>
    </row>
    <row r="13" spans="1:11" ht="20.100000000000001" customHeight="1" x14ac:dyDescent="0.2">
      <c r="A13" s="7"/>
      <c r="B13" s="42" t="s">
        <v>81</v>
      </c>
      <c r="C13" s="14"/>
      <c r="D13" s="14"/>
      <c r="E13" s="147">
        <v>21673700</v>
      </c>
      <c r="F13" s="14"/>
      <c r="G13" s="55"/>
      <c r="H13" s="55"/>
      <c r="I13" s="16"/>
      <c r="K13" s="16"/>
    </row>
    <row r="14" spans="1:11" ht="28.5" customHeight="1" x14ac:dyDescent="0.2">
      <c r="A14" s="7">
        <v>2</v>
      </c>
      <c r="B14" s="8" t="s">
        <v>69</v>
      </c>
      <c r="C14" s="14">
        <v>35200000000</v>
      </c>
      <c r="D14" s="14">
        <v>35200000000</v>
      </c>
      <c r="E14" s="9">
        <f>SUM(E15:E17)</f>
        <v>34678317209</v>
      </c>
      <c r="F14" s="9">
        <f>SUM(F15:F17)</f>
        <v>34678317209</v>
      </c>
      <c r="G14" s="55">
        <f t="shared" ref="G14:G38" si="7">E14/C14*100</f>
        <v>98.517946616477275</v>
      </c>
      <c r="H14" s="55">
        <f t="shared" ref="H14:H38" si="8">F14/D14*100</f>
        <v>98.517946616477275</v>
      </c>
      <c r="I14" s="16"/>
      <c r="K14" s="16"/>
    </row>
    <row r="15" spans="1:11" s="13" customFormat="1" ht="20.100000000000001" customHeight="1" x14ac:dyDescent="0.2">
      <c r="A15" s="10"/>
      <c r="B15" s="1" t="s">
        <v>80</v>
      </c>
      <c r="C15" s="2"/>
      <c r="D15" s="2"/>
      <c r="E15" s="2">
        <v>22038064394</v>
      </c>
      <c r="F15" s="2">
        <v>22038064394</v>
      </c>
      <c r="G15" s="56"/>
      <c r="H15" s="56"/>
      <c r="I15" s="12"/>
      <c r="J15" s="53"/>
      <c r="K15" s="16"/>
    </row>
    <row r="16" spans="1:11" s="13" customFormat="1" ht="20.100000000000001" customHeight="1" x14ac:dyDescent="0.2">
      <c r="A16" s="10"/>
      <c r="B16" s="1" t="s">
        <v>81</v>
      </c>
      <c r="C16" s="2"/>
      <c r="D16" s="2"/>
      <c r="E16" s="14">
        <v>123363123</v>
      </c>
      <c r="F16" s="14">
        <v>123363123</v>
      </c>
      <c r="G16" s="56"/>
      <c r="H16" s="56"/>
      <c r="I16" s="12"/>
      <c r="J16" s="53"/>
      <c r="K16" s="16"/>
    </row>
    <row r="17" spans="1:2649" s="13" customFormat="1" ht="20.100000000000001" customHeight="1" x14ac:dyDescent="0.2">
      <c r="A17" s="10"/>
      <c r="B17" s="1" t="s">
        <v>82</v>
      </c>
      <c r="C17" s="2"/>
      <c r="D17" s="2"/>
      <c r="E17" s="14">
        <v>12516889692</v>
      </c>
      <c r="F17" s="14">
        <v>12516889692</v>
      </c>
      <c r="G17" s="56"/>
      <c r="H17" s="56"/>
      <c r="I17" s="12"/>
      <c r="J17" s="53"/>
      <c r="K17" s="16"/>
    </row>
    <row r="18" spans="1:2649" s="13" customFormat="1" ht="20.100000000000001" customHeight="1" x14ac:dyDescent="0.2">
      <c r="A18" s="10"/>
      <c r="B18" s="3" t="s">
        <v>83</v>
      </c>
      <c r="C18" s="2"/>
      <c r="D18" s="2"/>
      <c r="E18" s="2"/>
      <c r="F18" s="2"/>
      <c r="G18" s="56"/>
      <c r="H18" s="56"/>
      <c r="I18" s="12"/>
      <c r="J18" s="53"/>
      <c r="K18" s="16"/>
    </row>
    <row r="19" spans="1:2649" ht="20.100000000000001" customHeight="1" x14ac:dyDescent="0.2">
      <c r="A19" s="7">
        <v>3</v>
      </c>
      <c r="B19" s="8" t="s">
        <v>70</v>
      </c>
      <c r="C19" s="14">
        <v>1000000000</v>
      </c>
      <c r="D19" s="14">
        <v>1000000000</v>
      </c>
      <c r="E19" s="23">
        <v>1058855130</v>
      </c>
      <c r="F19" s="23">
        <v>1058855130</v>
      </c>
      <c r="G19" s="55">
        <f t="shared" si="7"/>
        <v>105.885513</v>
      </c>
      <c r="H19" s="55">
        <f t="shared" si="8"/>
        <v>105.885513</v>
      </c>
      <c r="I19" s="16"/>
      <c r="K19" s="16"/>
    </row>
    <row r="20" spans="1:2649" ht="20.100000000000001" customHeight="1" x14ac:dyDescent="0.2">
      <c r="A20" s="7">
        <v>4</v>
      </c>
      <c r="B20" s="8" t="s">
        <v>168</v>
      </c>
      <c r="C20" s="14"/>
      <c r="D20" s="14"/>
      <c r="E20" s="5">
        <v>1468080</v>
      </c>
      <c r="F20" s="14">
        <v>1468080</v>
      </c>
      <c r="G20" s="55"/>
      <c r="H20" s="55"/>
      <c r="K20" s="16"/>
    </row>
    <row r="21" spans="1:2649" ht="20.100000000000001" customHeight="1" x14ac:dyDescent="0.2">
      <c r="A21" s="7">
        <v>5</v>
      </c>
      <c r="B21" s="8" t="s">
        <v>71</v>
      </c>
      <c r="C21" s="14">
        <v>3300000000</v>
      </c>
      <c r="D21" s="14">
        <v>3300000000</v>
      </c>
      <c r="E21" s="9">
        <v>5083357378</v>
      </c>
      <c r="F21" s="9">
        <v>5083357378</v>
      </c>
      <c r="G21" s="55">
        <f t="shared" si="7"/>
        <v>154.04113266666667</v>
      </c>
      <c r="H21" s="55">
        <f t="shared" si="8"/>
        <v>154.04113266666667</v>
      </c>
      <c r="I21" s="16"/>
      <c r="K21" s="16"/>
    </row>
    <row r="22" spans="1:2649" ht="20.100000000000001" customHeight="1" x14ac:dyDescent="0.2">
      <c r="A22" s="7">
        <v>6</v>
      </c>
      <c r="B22" s="8" t="s">
        <v>72</v>
      </c>
      <c r="C22" s="14">
        <f>SUM(C23:C26)</f>
        <v>2000000000</v>
      </c>
      <c r="D22" s="14">
        <f t="shared" ref="D22:F22" si="9">SUM(D23:D26)</f>
        <v>1900000000</v>
      </c>
      <c r="E22" s="14">
        <f t="shared" si="9"/>
        <v>3405369015</v>
      </c>
      <c r="F22" s="14">
        <f t="shared" si="9"/>
        <v>3313625740</v>
      </c>
      <c r="G22" s="55">
        <f t="shared" si="7"/>
        <v>170.26845075</v>
      </c>
      <c r="H22" s="55">
        <f t="shared" si="8"/>
        <v>174.40135473684211</v>
      </c>
      <c r="I22" s="16"/>
      <c r="K22" s="16"/>
    </row>
    <row r="23" spans="1:2649" ht="20.100000000000001" customHeight="1" x14ac:dyDescent="0.2">
      <c r="A23" s="7" t="s">
        <v>14</v>
      </c>
      <c r="B23" s="8" t="s">
        <v>73</v>
      </c>
      <c r="C23" s="14">
        <v>100000000</v>
      </c>
      <c r="D23" s="14"/>
      <c r="E23" s="9">
        <v>91743275</v>
      </c>
      <c r="F23" s="9"/>
      <c r="G23" s="55">
        <f t="shared" si="7"/>
        <v>91.743274999999997</v>
      </c>
      <c r="H23" s="55"/>
      <c r="I23" s="16"/>
      <c r="K23" s="16"/>
    </row>
    <row r="24" spans="1:2649" ht="20.100000000000001" customHeight="1" x14ac:dyDescent="0.2">
      <c r="A24" s="7" t="s">
        <v>14</v>
      </c>
      <c r="B24" s="8" t="s">
        <v>189</v>
      </c>
      <c r="C24" s="9"/>
      <c r="D24" s="9"/>
      <c r="E24" s="9">
        <v>0</v>
      </c>
      <c r="F24" s="9">
        <v>0</v>
      </c>
      <c r="G24" s="55"/>
      <c r="H24" s="55"/>
      <c r="I24" s="16"/>
      <c r="K24" s="16"/>
    </row>
    <row r="25" spans="1:2649" ht="20.100000000000001" customHeight="1" x14ac:dyDescent="0.2">
      <c r="A25" s="7" t="s">
        <v>14</v>
      </c>
      <c r="B25" s="8" t="s">
        <v>74</v>
      </c>
      <c r="C25" s="9">
        <v>1813670000</v>
      </c>
      <c r="D25" s="9">
        <v>1813670000</v>
      </c>
      <c r="E25" s="9">
        <v>3185712740</v>
      </c>
      <c r="F25" s="9">
        <v>3185712740</v>
      </c>
      <c r="G25" s="55">
        <f t="shared" si="7"/>
        <v>175.65007636449849</v>
      </c>
      <c r="H25" s="55">
        <f t="shared" si="8"/>
        <v>175.65007636449849</v>
      </c>
      <c r="I25" s="16"/>
      <c r="K25" s="16"/>
    </row>
    <row r="26" spans="1:2649" ht="20.100000000000001" customHeight="1" x14ac:dyDescent="0.2">
      <c r="A26" s="7" t="s">
        <v>14</v>
      </c>
      <c r="B26" s="8" t="s">
        <v>192</v>
      </c>
      <c r="C26" s="9">
        <v>86330000</v>
      </c>
      <c r="D26" s="9">
        <v>86330000</v>
      </c>
      <c r="E26" s="9">
        <v>127913000</v>
      </c>
      <c r="F26" s="9">
        <v>127913000</v>
      </c>
      <c r="G26" s="55">
        <f t="shared" si="7"/>
        <v>148.16749681454883</v>
      </c>
      <c r="H26" s="55">
        <f t="shared" si="8"/>
        <v>148.16749681454883</v>
      </c>
      <c r="I26" s="16"/>
      <c r="K26" s="16"/>
    </row>
    <row r="27" spans="1:2649" ht="20.100000000000001" customHeight="1" x14ac:dyDescent="0.2">
      <c r="A27" s="7">
        <v>7</v>
      </c>
      <c r="B27" s="8" t="s">
        <v>75</v>
      </c>
      <c r="C27" s="14">
        <v>500000000</v>
      </c>
      <c r="D27" s="14">
        <v>500000000</v>
      </c>
      <c r="E27" s="14">
        <v>334873716</v>
      </c>
      <c r="F27" s="14">
        <v>334873716</v>
      </c>
      <c r="G27" s="55">
        <f t="shared" si="7"/>
        <v>66.974743199999992</v>
      </c>
      <c r="H27" s="55">
        <f t="shared" si="8"/>
        <v>66.974743199999992</v>
      </c>
      <c r="I27" s="18"/>
      <c r="K27" s="16"/>
      <c r="L27" s="16"/>
      <c r="M27" s="16"/>
      <c r="N27" s="16"/>
      <c r="O27" s="16"/>
      <c r="P27" s="19"/>
      <c r="Q27" s="19"/>
      <c r="R27" s="19"/>
      <c r="S27" s="19"/>
      <c r="T27" s="19"/>
      <c r="U27" s="19"/>
      <c r="V27" s="19"/>
      <c r="W27" s="19"/>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17"/>
      <c r="IB27" s="17"/>
      <c r="IC27" s="17"/>
      <c r="ID27" s="17"/>
      <c r="IE27" s="17"/>
      <c r="IF27" s="17"/>
      <c r="IG27" s="17"/>
      <c r="IH27" s="17"/>
      <c r="II27" s="17"/>
      <c r="IJ27" s="17"/>
      <c r="IK27" s="17"/>
      <c r="IL27" s="17"/>
      <c r="IM27" s="17"/>
      <c r="IN27" s="17"/>
      <c r="IO27" s="17"/>
      <c r="IP27" s="17"/>
      <c r="IQ27" s="17"/>
      <c r="IR27" s="17"/>
      <c r="IS27" s="17"/>
      <c r="IT27" s="17"/>
      <c r="IU27" s="17"/>
      <c r="IV27" s="17"/>
      <c r="IW27" s="17"/>
      <c r="IX27" s="17"/>
      <c r="IY27" s="17"/>
      <c r="IZ27" s="17"/>
      <c r="JA27" s="17"/>
      <c r="JB27" s="17"/>
      <c r="JC27" s="17"/>
      <c r="JD27" s="17"/>
      <c r="JE27" s="17"/>
      <c r="JF27" s="17"/>
      <c r="JG27" s="17"/>
      <c r="JH27" s="17"/>
      <c r="JI27" s="17"/>
      <c r="JJ27" s="17"/>
      <c r="JK27" s="17"/>
      <c r="JL27" s="17"/>
      <c r="JM27" s="17"/>
      <c r="JN27" s="17"/>
      <c r="JO27" s="17"/>
      <c r="JP27" s="17"/>
      <c r="JQ27" s="17"/>
      <c r="JR27" s="17"/>
      <c r="JS27" s="17"/>
      <c r="JT27" s="17"/>
      <c r="JU27" s="17"/>
      <c r="JV27" s="17"/>
      <c r="JW27" s="17"/>
      <c r="JX27" s="17"/>
      <c r="JY27" s="17"/>
      <c r="JZ27" s="17"/>
      <c r="KA27" s="17"/>
      <c r="KB27" s="17"/>
      <c r="KC27" s="17"/>
      <c r="KD27" s="17"/>
      <c r="KE27" s="17"/>
      <c r="KF27" s="17"/>
      <c r="KG27" s="17"/>
      <c r="KH27" s="17"/>
      <c r="KI27" s="17"/>
      <c r="KJ27" s="17"/>
      <c r="KK27" s="17"/>
      <c r="KL27" s="17"/>
      <c r="KM27" s="17"/>
      <c r="KN27" s="17"/>
      <c r="KO27" s="17"/>
      <c r="KP27" s="17"/>
      <c r="KQ27" s="17"/>
      <c r="KR27" s="17"/>
      <c r="KS27" s="17"/>
      <c r="KT27" s="17"/>
      <c r="KU27" s="17"/>
      <c r="KV27" s="17"/>
      <c r="KW27" s="17"/>
      <c r="KX27" s="17"/>
      <c r="KY27" s="17"/>
      <c r="KZ27" s="17"/>
      <c r="LA27" s="17"/>
      <c r="LB27" s="17"/>
      <c r="LC27" s="17"/>
      <c r="LD27" s="17"/>
      <c r="LE27" s="17"/>
      <c r="LF27" s="17"/>
      <c r="LG27" s="17"/>
      <c r="LH27" s="17"/>
      <c r="LI27" s="17"/>
      <c r="LJ27" s="17"/>
      <c r="LK27" s="17"/>
      <c r="LL27" s="17"/>
      <c r="LM27" s="17"/>
      <c r="LN27" s="17"/>
      <c r="LO27" s="17"/>
      <c r="LP27" s="17"/>
      <c r="LQ27" s="17"/>
      <c r="LR27" s="17"/>
      <c r="LS27" s="17"/>
      <c r="LT27" s="17"/>
      <c r="LU27" s="17"/>
      <c r="LV27" s="17"/>
      <c r="LW27" s="17"/>
      <c r="LX27" s="17"/>
      <c r="LY27" s="17"/>
      <c r="LZ27" s="17"/>
      <c r="MA27" s="17"/>
      <c r="MB27" s="17"/>
      <c r="MC27" s="17"/>
      <c r="MD27" s="17"/>
      <c r="ME27" s="17"/>
      <c r="MF27" s="17"/>
      <c r="MG27" s="17"/>
      <c r="MH27" s="17"/>
      <c r="MI27" s="17"/>
      <c r="MJ27" s="17"/>
      <c r="MK27" s="17"/>
      <c r="ML27" s="17"/>
      <c r="MM27" s="17"/>
      <c r="MN27" s="17"/>
      <c r="MO27" s="17"/>
      <c r="MP27" s="17"/>
      <c r="MQ27" s="17"/>
      <c r="MR27" s="17"/>
      <c r="MS27" s="17"/>
      <c r="MT27" s="17"/>
      <c r="MU27" s="17"/>
      <c r="MV27" s="17"/>
      <c r="MW27" s="17"/>
      <c r="MX27" s="17"/>
      <c r="MY27" s="17"/>
      <c r="MZ27" s="17"/>
      <c r="NA27" s="17"/>
      <c r="NB27" s="17"/>
      <c r="NC27" s="17"/>
      <c r="ND27" s="17"/>
      <c r="NE27" s="17"/>
      <c r="NF27" s="17"/>
      <c r="NG27" s="17"/>
      <c r="NH27" s="17"/>
      <c r="NI27" s="17"/>
      <c r="NJ27" s="17"/>
      <c r="NK27" s="17"/>
      <c r="NL27" s="17"/>
      <c r="NM27" s="17"/>
      <c r="NN27" s="17"/>
      <c r="NO27" s="17"/>
      <c r="NP27" s="17"/>
      <c r="NQ27" s="17"/>
      <c r="NR27" s="17"/>
      <c r="NS27" s="17"/>
      <c r="NT27" s="17"/>
      <c r="NU27" s="17"/>
      <c r="NV27" s="17"/>
      <c r="NW27" s="17"/>
      <c r="NX27" s="17"/>
      <c r="NY27" s="17"/>
      <c r="NZ27" s="17"/>
      <c r="OA27" s="17"/>
      <c r="OB27" s="17"/>
      <c r="OC27" s="17"/>
      <c r="OD27" s="17"/>
      <c r="OE27" s="17"/>
      <c r="OF27" s="17"/>
      <c r="OG27" s="17"/>
      <c r="OH27" s="17"/>
      <c r="OI27" s="17"/>
      <c r="OJ27" s="17"/>
      <c r="OK27" s="17"/>
      <c r="OL27" s="17"/>
      <c r="OM27" s="17"/>
      <c r="ON27" s="17"/>
      <c r="OO27" s="17"/>
      <c r="OP27" s="17"/>
      <c r="OQ27" s="17"/>
      <c r="OR27" s="17"/>
      <c r="OS27" s="17"/>
      <c r="OT27" s="17"/>
      <c r="OU27" s="17"/>
      <c r="OV27" s="17"/>
      <c r="OW27" s="17"/>
      <c r="OX27" s="17"/>
      <c r="OY27" s="17"/>
      <c r="OZ27" s="17"/>
      <c r="PA27" s="17"/>
      <c r="PB27" s="17"/>
      <c r="PC27" s="17"/>
      <c r="PD27" s="17"/>
      <c r="PE27" s="17"/>
      <c r="PF27" s="17"/>
      <c r="PG27" s="17"/>
      <c r="PH27" s="17"/>
      <c r="PI27" s="17"/>
      <c r="PJ27" s="17"/>
      <c r="PK27" s="17"/>
      <c r="PL27" s="17"/>
      <c r="PM27" s="17"/>
      <c r="PN27" s="17"/>
      <c r="PO27" s="17"/>
      <c r="PP27" s="17"/>
      <c r="PQ27" s="17"/>
      <c r="PR27" s="17"/>
      <c r="PS27" s="17"/>
      <c r="PT27" s="17"/>
      <c r="PU27" s="17"/>
      <c r="PV27" s="17"/>
      <c r="PW27" s="17"/>
      <c r="PX27" s="17"/>
      <c r="PY27" s="17"/>
      <c r="PZ27" s="17"/>
      <c r="QA27" s="17"/>
      <c r="QB27" s="17"/>
      <c r="QC27" s="17"/>
      <c r="QD27" s="17"/>
      <c r="QE27" s="17"/>
      <c r="QF27" s="17"/>
      <c r="QG27" s="17"/>
      <c r="QH27" s="17"/>
      <c r="QI27" s="17"/>
      <c r="QJ27" s="17"/>
      <c r="QK27" s="17"/>
      <c r="QL27" s="17"/>
      <c r="QM27" s="17"/>
      <c r="QN27" s="17"/>
      <c r="QO27" s="17"/>
      <c r="QP27" s="17"/>
      <c r="QQ27" s="17"/>
      <c r="QR27" s="17"/>
      <c r="QS27" s="17"/>
      <c r="QT27" s="17"/>
      <c r="QU27" s="17"/>
      <c r="QV27" s="17"/>
      <c r="QW27" s="17"/>
      <c r="QX27" s="17"/>
      <c r="QY27" s="17"/>
      <c r="QZ27" s="17"/>
      <c r="RA27" s="17"/>
      <c r="RB27" s="17"/>
      <c r="RC27" s="17"/>
      <c r="RD27" s="17"/>
      <c r="RE27" s="17"/>
      <c r="RF27" s="17"/>
      <c r="RG27" s="17"/>
      <c r="RH27" s="17"/>
      <c r="RI27" s="17"/>
      <c r="RJ27" s="17"/>
      <c r="RK27" s="17"/>
      <c r="RL27" s="17"/>
      <c r="RM27" s="17"/>
      <c r="RN27" s="17"/>
      <c r="RO27" s="17"/>
      <c r="RP27" s="17"/>
      <c r="RQ27" s="17"/>
      <c r="RR27" s="17"/>
      <c r="RS27" s="17"/>
      <c r="RT27" s="17"/>
      <c r="RU27" s="17"/>
      <c r="RV27" s="17"/>
      <c r="RW27" s="17"/>
      <c r="RX27" s="17"/>
      <c r="RY27" s="17"/>
      <c r="RZ27" s="17"/>
      <c r="SA27" s="17"/>
      <c r="SB27" s="17"/>
      <c r="SC27" s="17"/>
      <c r="SD27" s="17"/>
      <c r="SE27" s="17"/>
      <c r="SF27" s="17"/>
      <c r="SG27" s="17"/>
      <c r="SH27" s="17"/>
      <c r="SI27" s="17"/>
      <c r="SJ27" s="17"/>
      <c r="SK27" s="17"/>
      <c r="SL27" s="17"/>
      <c r="SM27" s="17"/>
      <c r="SN27" s="17"/>
      <c r="SO27" s="17"/>
      <c r="SP27" s="17"/>
      <c r="SQ27" s="17"/>
      <c r="SR27" s="17"/>
      <c r="SS27" s="17"/>
      <c r="ST27" s="17"/>
      <c r="SU27" s="17"/>
      <c r="SV27" s="17"/>
      <c r="SW27" s="17"/>
      <c r="SX27" s="17"/>
      <c r="SY27" s="17"/>
      <c r="SZ27" s="17"/>
      <c r="TA27" s="17"/>
      <c r="TB27" s="17"/>
      <c r="TC27" s="17"/>
      <c r="TD27" s="17"/>
      <c r="TE27" s="17"/>
      <c r="TF27" s="17"/>
      <c r="TG27" s="17"/>
      <c r="TH27" s="17"/>
      <c r="TI27" s="17"/>
      <c r="TJ27" s="17"/>
      <c r="TK27" s="17"/>
      <c r="TL27" s="17"/>
      <c r="TM27" s="17"/>
      <c r="TN27" s="17"/>
      <c r="TO27" s="17"/>
      <c r="TP27" s="17"/>
      <c r="TQ27" s="17"/>
      <c r="TR27" s="17"/>
      <c r="TS27" s="17"/>
      <c r="TT27" s="17"/>
      <c r="TU27" s="17"/>
      <c r="TV27" s="17"/>
      <c r="TW27" s="17"/>
      <c r="TX27" s="17"/>
      <c r="TY27" s="17"/>
      <c r="TZ27" s="17"/>
      <c r="UA27" s="17"/>
      <c r="UB27" s="17"/>
      <c r="UC27" s="17"/>
      <c r="UD27" s="17"/>
      <c r="UE27" s="17"/>
      <c r="UF27" s="17"/>
      <c r="UG27" s="17"/>
      <c r="UH27" s="17"/>
      <c r="UI27" s="17"/>
      <c r="UJ27" s="17"/>
      <c r="UK27" s="17"/>
      <c r="UL27" s="17"/>
      <c r="UM27" s="17"/>
      <c r="UN27" s="17"/>
      <c r="UO27" s="17"/>
      <c r="UP27" s="17"/>
      <c r="UQ27" s="17"/>
      <c r="UR27" s="17"/>
      <c r="US27" s="17"/>
      <c r="UT27" s="17"/>
      <c r="UU27" s="17"/>
      <c r="UV27" s="17"/>
      <c r="UW27" s="17"/>
      <c r="UX27" s="17"/>
      <c r="UY27" s="17"/>
      <c r="UZ27" s="17"/>
      <c r="VA27" s="17"/>
      <c r="VB27" s="17"/>
      <c r="VC27" s="17"/>
      <c r="VD27" s="17"/>
      <c r="VE27" s="17"/>
      <c r="VF27" s="17"/>
      <c r="VG27" s="17"/>
      <c r="VH27" s="17"/>
      <c r="VI27" s="17"/>
      <c r="VJ27" s="17"/>
      <c r="VK27" s="17"/>
      <c r="VL27" s="17"/>
      <c r="VM27" s="17"/>
      <c r="VN27" s="17"/>
      <c r="VO27" s="17"/>
      <c r="VP27" s="17"/>
      <c r="VQ27" s="17"/>
      <c r="VR27" s="17"/>
      <c r="VS27" s="17"/>
      <c r="VT27" s="17"/>
      <c r="VU27" s="17"/>
      <c r="VV27" s="17"/>
      <c r="VW27" s="17"/>
      <c r="VX27" s="17"/>
      <c r="VY27" s="17"/>
      <c r="VZ27" s="17"/>
      <c r="WA27" s="17"/>
      <c r="WB27" s="17"/>
      <c r="WC27" s="17"/>
      <c r="WD27" s="17"/>
      <c r="WE27" s="17"/>
      <c r="WF27" s="17"/>
      <c r="WG27" s="17"/>
      <c r="WH27" s="17"/>
      <c r="WI27" s="17"/>
      <c r="WJ27" s="17"/>
      <c r="WK27" s="17"/>
      <c r="WL27" s="17"/>
      <c r="WM27" s="17"/>
      <c r="WN27" s="17"/>
      <c r="WO27" s="17"/>
      <c r="WP27" s="17"/>
      <c r="WQ27" s="17"/>
      <c r="WR27" s="17"/>
      <c r="WS27" s="17"/>
      <c r="WT27" s="17"/>
      <c r="WU27" s="17"/>
      <c r="WV27" s="17"/>
      <c r="WW27" s="17"/>
      <c r="WX27" s="17"/>
      <c r="WY27" s="17"/>
      <c r="WZ27" s="17"/>
      <c r="XA27" s="17"/>
      <c r="XB27" s="17"/>
      <c r="XC27" s="17"/>
      <c r="XD27" s="17"/>
      <c r="XE27" s="17"/>
      <c r="XF27" s="17"/>
      <c r="XG27" s="17"/>
      <c r="XH27" s="17"/>
      <c r="XI27" s="17"/>
      <c r="XJ27" s="17"/>
      <c r="XK27" s="17"/>
      <c r="XL27" s="17"/>
      <c r="XM27" s="17"/>
      <c r="XN27" s="17"/>
      <c r="XO27" s="17"/>
      <c r="XP27" s="17"/>
      <c r="XQ27" s="17"/>
      <c r="XR27" s="17"/>
      <c r="XS27" s="17"/>
      <c r="XT27" s="17"/>
      <c r="XU27" s="17"/>
      <c r="XV27" s="17"/>
      <c r="XW27" s="17"/>
      <c r="XX27" s="17"/>
      <c r="XY27" s="17"/>
      <c r="XZ27" s="17"/>
      <c r="YA27" s="17"/>
      <c r="YB27" s="17"/>
      <c r="YC27" s="17"/>
      <c r="YD27" s="17"/>
      <c r="YE27" s="17"/>
      <c r="YF27" s="17"/>
      <c r="YG27" s="17"/>
      <c r="YH27" s="17"/>
      <c r="YI27" s="17"/>
      <c r="YJ27" s="17"/>
      <c r="YK27" s="17"/>
      <c r="YL27" s="17"/>
      <c r="YM27" s="17"/>
      <c r="YN27" s="17"/>
      <c r="YO27" s="17"/>
      <c r="YP27" s="17"/>
      <c r="YQ27" s="17"/>
      <c r="YR27" s="17"/>
      <c r="YS27" s="17"/>
      <c r="YT27" s="17"/>
      <c r="YU27" s="17"/>
      <c r="YV27" s="17"/>
      <c r="YW27" s="17"/>
      <c r="YX27" s="17"/>
      <c r="YY27" s="17"/>
      <c r="YZ27" s="17"/>
      <c r="ZA27" s="17"/>
      <c r="ZB27" s="17"/>
      <c r="ZC27" s="17"/>
      <c r="ZD27" s="17"/>
      <c r="ZE27" s="17"/>
      <c r="ZF27" s="17"/>
      <c r="ZG27" s="17"/>
      <c r="ZH27" s="17"/>
      <c r="ZI27" s="17"/>
      <c r="ZJ27" s="17"/>
      <c r="ZK27" s="17"/>
      <c r="ZL27" s="17"/>
      <c r="ZM27" s="17"/>
      <c r="ZN27" s="17"/>
      <c r="ZO27" s="17"/>
      <c r="ZP27" s="17"/>
      <c r="ZQ27" s="17"/>
      <c r="ZR27" s="17"/>
      <c r="ZS27" s="17"/>
      <c r="ZT27" s="17"/>
      <c r="ZU27" s="17"/>
      <c r="ZV27" s="17"/>
      <c r="ZW27" s="17"/>
      <c r="ZX27" s="17"/>
      <c r="ZY27" s="17"/>
      <c r="ZZ27" s="17"/>
      <c r="AAA27" s="17"/>
      <c r="AAB27" s="17"/>
      <c r="AAC27" s="17"/>
      <c r="AAD27" s="17"/>
      <c r="AAE27" s="17"/>
      <c r="AAF27" s="17"/>
      <c r="AAG27" s="17"/>
      <c r="AAH27" s="17"/>
      <c r="AAI27" s="17"/>
      <c r="AAJ27" s="17"/>
      <c r="AAK27" s="17"/>
      <c r="AAL27" s="17"/>
      <c r="AAM27" s="17"/>
      <c r="AAN27" s="17"/>
      <c r="AAO27" s="17"/>
      <c r="AAP27" s="17"/>
      <c r="AAQ27" s="17"/>
      <c r="AAR27" s="17"/>
      <c r="AAS27" s="17"/>
      <c r="AAT27" s="17"/>
      <c r="AAU27" s="17"/>
      <c r="AAV27" s="17"/>
      <c r="AAW27" s="17"/>
      <c r="AAX27" s="17"/>
      <c r="AAY27" s="17"/>
      <c r="AAZ27" s="17"/>
      <c r="ABA27" s="17"/>
      <c r="ABB27" s="17"/>
      <c r="ABC27" s="17"/>
      <c r="ABD27" s="17"/>
      <c r="ABE27" s="17"/>
      <c r="ABF27" s="17"/>
      <c r="ABG27" s="17"/>
      <c r="ABH27" s="17"/>
      <c r="ABI27" s="17"/>
      <c r="ABJ27" s="17"/>
      <c r="ABK27" s="17"/>
      <c r="ABL27" s="17"/>
      <c r="ABM27" s="17"/>
      <c r="ABN27" s="17"/>
      <c r="ABO27" s="17"/>
      <c r="ABP27" s="17"/>
      <c r="ABQ27" s="17"/>
      <c r="ABR27" s="17"/>
      <c r="ABS27" s="17"/>
      <c r="ABT27" s="17"/>
      <c r="ABU27" s="17"/>
      <c r="ABV27" s="17"/>
      <c r="ABW27" s="17"/>
      <c r="ABX27" s="17"/>
      <c r="ABY27" s="17"/>
      <c r="ABZ27" s="17"/>
      <c r="ACA27" s="17"/>
      <c r="ACB27" s="17"/>
      <c r="ACC27" s="17"/>
      <c r="ACD27" s="17"/>
      <c r="ACE27" s="17"/>
      <c r="ACF27" s="17"/>
      <c r="ACG27" s="17"/>
      <c r="ACH27" s="17"/>
      <c r="ACI27" s="17"/>
      <c r="ACJ27" s="17"/>
      <c r="ACK27" s="17"/>
      <c r="ACL27" s="17"/>
      <c r="ACM27" s="17"/>
      <c r="ACN27" s="17"/>
      <c r="ACO27" s="17"/>
      <c r="ACP27" s="17"/>
      <c r="ACQ27" s="17"/>
      <c r="ACR27" s="17"/>
      <c r="ACS27" s="17"/>
      <c r="ACT27" s="17"/>
      <c r="ACU27" s="17"/>
      <c r="ACV27" s="17"/>
      <c r="ACW27" s="17"/>
      <c r="ACX27" s="17"/>
      <c r="ACY27" s="17"/>
      <c r="ACZ27" s="17"/>
      <c r="ADA27" s="17"/>
      <c r="ADB27" s="17"/>
      <c r="ADC27" s="17"/>
      <c r="ADD27" s="17"/>
      <c r="ADE27" s="17"/>
      <c r="ADF27" s="17"/>
      <c r="ADG27" s="17"/>
      <c r="ADH27" s="17"/>
      <c r="ADI27" s="17"/>
      <c r="ADJ27" s="17"/>
      <c r="ADK27" s="17"/>
      <c r="ADL27" s="17"/>
      <c r="ADM27" s="17"/>
      <c r="ADN27" s="17"/>
      <c r="ADO27" s="17"/>
      <c r="ADP27" s="17"/>
      <c r="ADQ27" s="17"/>
      <c r="ADR27" s="17"/>
      <c r="ADS27" s="17"/>
      <c r="ADT27" s="17"/>
      <c r="ADU27" s="17"/>
      <c r="ADV27" s="17"/>
      <c r="ADW27" s="17"/>
      <c r="ADX27" s="17"/>
      <c r="ADY27" s="17"/>
      <c r="ADZ27" s="17"/>
      <c r="AEA27" s="17"/>
      <c r="AEB27" s="17"/>
      <c r="AEC27" s="17"/>
      <c r="AED27" s="17"/>
      <c r="AEE27" s="17"/>
      <c r="AEF27" s="17"/>
      <c r="AEG27" s="17"/>
      <c r="AEH27" s="17"/>
      <c r="AEI27" s="17"/>
      <c r="AEJ27" s="17"/>
      <c r="AEK27" s="17"/>
      <c r="AEL27" s="17"/>
      <c r="AEM27" s="17"/>
      <c r="AEN27" s="17"/>
      <c r="AEO27" s="17"/>
      <c r="AEP27" s="17"/>
      <c r="AEQ27" s="17"/>
      <c r="AER27" s="17"/>
      <c r="AES27" s="17"/>
      <c r="AET27" s="17"/>
      <c r="AEU27" s="17"/>
      <c r="AEV27" s="17"/>
      <c r="AEW27" s="17"/>
      <c r="AEX27" s="17"/>
      <c r="AEY27" s="17"/>
      <c r="AEZ27" s="17"/>
      <c r="AFA27" s="17"/>
      <c r="AFB27" s="17"/>
      <c r="AFC27" s="17"/>
      <c r="AFD27" s="17"/>
      <c r="AFE27" s="17"/>
      <c r="AFF27" s="17"/>
      <c r="AFG27" s="17"/>
      <c r="AFH27" s="17"/>
      <c r="AFI27" s="17"/>
      <c r="AFJ27" s="17"/>
      <c r="AFK27" s="17"/>
      <c r="AFL27" s="17"/>
      <c r="AFM27" s="17"/>
      <c r="AFN27" s="17"/>
      <c r="AFO27" s="17"/>
      <c r="AFP27" s="17"/>
      <c r="AFQ27" s="17"/>
      <c r="AFR27" s="17"/>
      <c r="AFS27" s="17"/>
      <c r="AFT27" s="17"/>
      <c r="AFU27" s="17"/>
      <c r="AFV27" s="17"/>
      <c r="AFW27" s="17"/>
      <c r="AFX27" s="17"/>
      <c r="AFY27" s="17"/>
      <c r="AFZ27" s="17"/>
      <c r="AGA27" s="17"/>
      <c r="AGB27" s="17"/>
      <c r="AGC27" s="17"/>
      <c r="AGD27" s="17"/>
      <c r="AGE27" s="17"/>
      <c r="AGF27" s="17"/>
      <c r="AGG27" s="17"/>
      <c r="AGH27" s="17"/>
      <c r="AGI27" s="17"/>
      <c r="AGJ27" s="17"/>
      <c r="AGK27" s="17"/>
      <c r="AGL27" s="17"/>
      <c r="AGM27" s="17"/>
      <c r="AGN27" s="17"/>
      <c r="AGO27" s="17"/>
      <c r="AGP27" s="17"/>
      <c r="AGQ27" s="17"/>
      <c r="AGR27" s="17"/>
      <c r="AGS27" s="17"/>
      <c r="AGT27" s="17"/>
      <c r="AGU27" s="17"/>
      <c r="AGV27" s="17"/>
      <c r="AGW27" s="17"/>
      <c r="AGX27" s="17"/>
      <c r="AGY27" s="17"/>
      <c r="AGZ27" s="17"/>
      <c r="AHA27" s="17"/>
      <c r="AHB27" s="17"/>
      <c r="AHC27" s="17"/>
      <c r="AHD27" s="17"/>
      <c r="AHE27" s="17"/>
      <c r="AHF27" s="17"/>
      <c r="AHG27" s="17"/>
      <c r="AHH27" s="17"/>
      <c r="AHI27" s="17"/>
      <c r="AHJ27" s="17"/>
      <c r="AHK27" s="17"/>
      <c r="AHL27" s="17"/>
      <c r="AHM27" s="17"/>
      <c r="AHN27" s="17"/>
      <c r="AHO27" s="17"/>
      <c r="AHP27" s="17"/>
      <c r="AHQ27" s="17"/>
      <c r="AHR27" s="17"/>
      <c r="AHS27" s="17"/>
      <c r="AHT27" s="17"/>
      <c r="AHU27" s="17"/>
      <c r="AHV27" s="17"/>
      <c r="AHW27" s="17"/>
      <c r="AHX27" s="17"/>
      <c r="AHY27" s="17"/>
      <c r="AHZ27" s="17"/>
      <c r="AIA27" s="17"/>
      <c r="AIB27" s="17"/>
      <c r="AIC27" s="17"/>
      <c r="AID27" s="17"/>
      <c r="AIE27" s="17"/>
      <c r="AIF27" s="17"/>
      <c r="AIG27" s="17"/>
      <c r="AIH27" s="17"/>
      <c r="AII27" s="17"/>
      <c r="AIJ27" s="17"/>
      <c r="AIK27" s="17"/>
      <c r="AIL27" s="17"/>
      <c r="AIM27" s="17"/>
      <c r="AIN27" s="17"/>
      <c r="AIO27" s="17"/>
      <c r="AIP27" s="17"/>
      <c r="AIQ27" s="17"/>
      <c r="AIR27" s="17"/>
      <c r="AIS27" s="17"/>
      <c r="AIT27" s="17"/>
      <c r="AIU27" s="17"/>
      <c r="AIV27" s="17"/>
      <c r="AIW27" s="17"/>
      <c r="AIX27" s="17"/>
      <c r="AIY27" s="17"/>
      <c r="AIZ27" s="17"/>
      <c r="AJA27" s="17"/>
      <c r="AJB27" s="17"/>
      <c r="AJC27" s="17"/>
      <c r="AJD27" s="17"/>
      <c r="AJE27" s="17"/>
      <c r="AJF27" s="17"/>
      <c r="AJG27" s="17"/>
      <c r="AJH27" s="17"/>
      <c r="AJI27" s="17"/>
      <c r="AJJ27" s="17"/>
      <c r="AJK27" s="17"/>
      <c r="AJL27" s="17"/>
      <c r="AJM27" s="17"/>
      <c r="AJN27" s="17"/>
      <c r="AJO27" s="17"/>
      <c r="AJP27" s="17"/>
      <c r="AJQ27" s="17"/>
      <c r="AJR27" s="17"/>
      <c r="AJS27" s="17"/>
      <c r="AJT27" s="17"/>
      <c r="AJU27" s="17"/>
      <c r="AJV27" s="17"/>
      <c r="AJW27" s="17"/>
      <c r="AJX27" s="17"/>
      <c r="AJY27" s="17"/>
      <c r="AJZ27" s="17"/>
      <c r="AKA27" s="17"/>
      <c r="AKB27" s="17"/>
      <c r="AKC27" s="17"/>
      <c r="AKD27" s="17"/>
      <c r="AKE27" s="17"/>
      <c r="AKF27" s="17"/>
      <c r="AKG27" s="17"/>
      <c r="AKH27" s="17"/>
      <c r="AKI27" s="17"/>
      <c r="AKJ27" s="17"/>
      <c r="AKK27" s="17"/>
      <c r="AKL27" s="17"/>
      <c r="AKM27" s="17"/>
      <c r="AKN27" s="17"/>
      <c r="AKO27" s="17"/>
      <c r="AKP27" s="17"/>
      <c r="AKQ27" s="17"/>
      <c r="AKR27" s="17"/>
      <c r="AKS27" s="17"/>
      <c r="AKT27" s="17"/>
      <c r="AKU27" s="17"/>
      <c r="AKV27" s="17"/>
      <c r="AKW27" s="17"/>
      <c r="AKX27" s="17"/>
      <c r="AKY27" s="17"/>
      <c r="AKZ27" s="17"/>
      <c r="ALA27" s="17"/>
      <c r="ALB27" s="17"/>
      <c r="ALC27" s="17"/>
      <c r="ALD27" s="17"/>
      <c r="ALE27" s="17"/>
      <c r="ALF27" s="17"/>
      <c r="ALG27" s="17"/>
      <c r="ALH27" s="17"/>
      <c r="ALI27" s="17"/>
      <c r="ALJ27" s="17"/>
      <c r="ALK27" s="17"/>
      <c r="ALL27" s="17"/>
      <c r="ALM27" s="17"/>
      <c r="ALN27" s="17"/>
      <c r="ALO27" s="17"/>
      <c r="ALP27" s="17"/>
      <c r="ALQ27" s="17"/>
      <c r="ALR27" s="17"/>
      <c r="ALS27" s="17"/>
      <c r="ALT27" s="17"/>
      <c r="ALU27" s="17"/>
      <c r="ALV27" s="17"/>
      <c r="ALW27" s="17"/>
      <c r="ALX27" s="17"/>
      <c r="ALY27" s="17"/>
      <c r="ALZ27" s="17"/>
      <c r="AMA27" s="17"/>
      <c r="AMB27" s="17"/>
      <c r="AMC27" s="17"/>
      <c r="AMD27" s="17"/>
      <c r="AME27" s="17"/>
      <c r="AMF27" s="17"/>
      <c r="AMG27" s="17"/>
      <c r="AMH27" s="17"/>
      <c r="AMI27" s="17"/>
      <c r="AMJ27" s="17"/>
      <c r="AMK27" s="17"/>
      <c r="AML27" s="17"/>
      <c r="AMM27" s="17"/>
      <c r="AMN27" s="17"/>
      <c r="AMO27" s="17"/>
      <c r="AMP27" s="17"/>
      <c r="AMQ27" s="17"/>
      <c r="AMR27" s="17"/>
      <c r="AMS27" s="17"/>
      <c r="AMT27" s="17"/>
      <c r="AMU27" s="17"/>
      <c r="AMV27" s="17"/>
      <c r="AMW27" s="17"/>
      <c r="AMX27" s="17"/>
      <c r="AMY27" s="17"/>
      <c r="AMZ27" s="17"/>
      <c r="ANA27" s="17"/>
      <c r="ANB27" s="17"/>
      <c r="ANC27" s="17"/>
      <c r="AND27" s="17"/>
      <c r="ANE27" s="17"/>
      <c r="ANF27" s="17"/>
      <c r="ANG27" s="17"/>
      <c r="ANH27" s="17"/>
      <c r="ANI27" s="17"/>
      <c r="ANJ27" s="17"/>
      <c r="ANK27" s="17"/>
      <c r="ANL27" s="17"/>
      <c r="ANM27" s="17"/>
      <c r="ANN27" s="17"/>
      <c r="ANO27" s="17"/>
      <c r="ANP27" s="17"/>
      <c r="ANQ27" s="17"/>
      <c r="ANR27" s="17"/>
      <c r="ANS27" s="17"/>
      <c r="ANT27" s="17"/>
      <c r="ANU27" s="17"/>
      <c r="ANV27" s="17"/>
      <c r="ANW27" s="17"/>
      <c r="ANX27" s="17"/>
      <c r="ANY27" s="17"/>
      <c r="ANZ27" s="17"/>
      <c r="AOA27" s="17"/>
      <c r="AOB27" s="17"/>
      <c r="AOC27" s="17"/>
      <c r="AOD27" s="17"/>
      <c r="AOE27" s="17"/>
      <c r="AOF27" s="17"/>
      <c r="AOG27" s="17"/>
      <c r="AOH27" s="17"/>
      <c r="AOI27" s="17"/>
      <c r="AOJ27" s="17"/>
      <c r="AOK27" s="17"/>
      <c r="AOL27" s="17"/>
      <c r="AOM27" s="17"/>
      <c r="AON27" s="17"/>
      <c r="AOO27" s="17"/>
      <c r="AOP27" s="17"/>
      <c r="AOQ27" s="17"/>
      <c r="AOR27" s="17"/>
      <c r="AOS27" s="17"/>
      <c r="AOT27" s="17"/>
      <c r="AOU27" s="17"/>
      <c r="AOV27" s="17"/>
      <c r="AOW27" s="17"/>
      <c r="AOX27" s="17"/>
      <c r="AOY27" s="17"/>
      <c r="AOZ27" s="17"/>
      <c r="APA27" s="17"/>
      <c r="APB27" s="17"/>
      <c r="APC27" s="17"/>
      <c r="APD27" s="17"/>
      <c r="APE27" s="17"/>
      <c r="APF27" s="17"/>
      <c r="APG27" s="17"/>
      <c r="APH27" s="17"/>
      <c r="API27" s="17"/>
      <c r="APJ27" s="17"/>
      <c r="APK27" s="17"/>
      <c r="APL27" s="17"/>
      <c r="APM27" s="17"/>
      <c r="APN27" s="17"/>
      <c r="APO27" s="17"/>
      <c r="APP27" s="17"/>
      <c r="APQ27" s="17"/>
      <c r="APR27" s="17"/>
      <c r="APS27" s="17"/>
      <c r="APT27" s="17"/>
      <c r="APU27" s="17"/>
      <c r="APV27" s="17"/>
      <c r="APW27" s="17"/>
      <c r="APX27" s="17"/>
      <c r="APY27" s="17"/>
      <c r="APZ27" s="17"/>
      <c r="AQA27" s="17"/>
      <c r="AQB27" s="17"/>
      <c r="AQC27" s="17"/>
      <c r="AQD27" s="17"/>
      <c r="AQE27" s="17"/>
      <c r="AQF27" s="17"/>
      <c r="AQG27" s="17"/>
      <c r="AQH27" s="17"/>
      <c r="AQI27" s="17"/>
      <c r="AQJ27" s="17"/>
      <c r="AQK27" s="17"/>
      <c r="AQL27" s="17"/>
      <c r="AQM27" s="17"/>
      <c r="AQN27" s="17"/>
      <c r="AQO27" s="17"/>
      <c r="AQP27" s="17"/>
      <c r="AQQ27" s="17"/>
      <c r="AQR27" s="17"/>
      <c r="AQS27" s="17"/>
      <c r="AQT27" s="17"/>
      <c r="AQU27" s="17"/>
      <c r="AQV27" s="17"/>
      <c r="AQW27" s="17"/>
      <c r="AQX27" s="17"/>
      <c r="AQY27" s="17"/>
      <c r="AQZ27" s="17"/>
      <c r="ARA27" s="17"/>
      <c r="ARB27" s="17"/>
      <c r="ARC27" s="17"/>
      <c r="ARD27" s="17"/>
      <c r="ARE27" s="17"/>
      <c r="ARF27" s="17"/>
      <c r="ARG27" s="17"/>
      <c r="ARH27" s="17"/>
      <c r="ARI27" s="17"/>
      <c r="ARJ27" s="17"/>
      <c r="ARK27" s="17"/>
      <c r="ARL27" s="17"/>
      <c r="ARM27" s="17"/>
      <c r="ARN27" s="17"/>
      <c r="ARO27" s="17"/>
      <c r="ARP27" s="17"/>
      <c r="ARQ27" s="17"/>
      <c r="ARR27" s="17"/>
      <c r="ARS27" s="17"/>
      <c r="ART27" s="17"/>
      <c r="ARU27" s="17"/>
      <c r="ARV27" s="17"/>
      <c r="ARW27" s="17"/>
      <c r="ARX27" s="17"/>
      <c r="ARY27" s="17"/>
      <c r="ARZ27" s="17"/>
      <c r="ASA27" s="17"/>
      <c r="ASB27" s="17"/>
      <c r="ASC27" s="17"/>
      <c r="ASD27" s="17"/>
      <c r="ASE27" s="17"/>
      <c r="ASF27" s="17"/>
      <c r="ASG27" s="17"/>
      <c r="ASH27" s="17"/>
      <c r="ASI27" s="17"/>
      <c r="ASJ27" s="17"/>
      <c r="ASK27" s="17"/>
      <c r="ASL27" s="17"/>
      <c r="ASM27" s="17"/>
      <c r="ASN27" s="17"/>
      <c r="ASO27" s="17"/>
      <c r="ASP27" s="17"/>
      <c r="ASQ27" s="17"/>
      <c r="ASR27" s="17"/>
      <c r="ASS27" s="17"/>
      <c r="AST27" s="17"/>
      <c r="ASU27" s="17"/>
      <c r="ASV27" s="17"/>
      <c r="ASW27" s="17"/>
      <c r="ASX27" s="17"/>
      <c r="ASY27" s="17"/>
      <c r="ASZ27" s="17"/>
      <c r="ATA27" s="17"/>
      <c r="ATB27" s="17"/>
      <c r="ATC27" s="17"/>
      <c r="ATD27" s="17"/>
      <c r="ATE27" s="17"/>
      <c r="ATF27" s="17"/>
      <c r="ATG27" s="17"/>
      <c r="ATH27" s="17"/>
      <c r="ATI27" s="17"/>
      <c r="ATJ27" s="17"/>
      <c r="ATK27" s="17"/>
      <c r="ATL27" s="17"/>
      <c r="ATM27" s="17"/>
      <c r="ATN27" s="17"/>
      <c r="ATO27" s="17"/>
      <c r="ATP27" s="17"/>
      <c r="ATQ27" s="17"/>
      <c r="ATR27" s="17"/>
      <c r="ATS27" s="17"/>
      <c r="ATT27" s="17"/>
      <c r="ATU27" s="17"/>
      <c r="ATV27" s="17"/>
      <c r="ATW27" s="17"/>
      <c r="ATX27" s="17"/>
      <c r="ATY27" s="17"/>
      <c r="ATZ27" s="17"/>
      <c r="AUA27" s="17"/>
      <c r="AUB27" s="17"/>
      <c r="AUC27" s="17"/>
      <c r="AUD27" s="17"/>
      <c r="AUE27" s="17"/>
      <c r="AUF27" s="17"/>
      <c r="AUG27" s="17"/>
      <c r="AUH27" s="17"/>
      <c r="AUI27" s="17"/>
      <c r="AUJ27" s="17"/>
      <c r="AUK27" s="17"/>
      <c r="AUL27" s="17"/>
      <c r="AUM27" s="17"/>
      <c r="AUN27" s="17"/>
      <c r="AUO27" s="17"/>
      <c r="AUP27" s="17"/>
      <c r="AUQ27" s="17"/>
      <c r="AUR27" s="17"/>
      <c r="AUS27" s="17"/>
      <c r="AUT27" s="17"/>
      <c r="AUU27" s="17"/>
      <c r="AUV27" s="17"/>
      <c r="AUW27" s="17"/>
      <c r="AUX27" s="17"/>
      <c r="AUY27" s="17"/>
      <c r="AUZ27" s="17"/>
      <c r="AVA27" s="17"/>
      <c r="AVB27" s="17"/>
      <c r="AVC27" s="17"/>
      <c r="AVD27" s="17"/>
      <c r="AVE27" s="17"/>
      <c r="AVF27" s="17"/>
      <c r="AVG27" s="17"/>
      <c r="AVH27" s="17"/>
      <c r="AVI27" s="17"/>
      <c r="AVJ27" s="17"/>
      <c r="AVK27" s="17"/>
      <c r="AVL27" s="17"/>
      <c r="AVM27" s="17"/>
      <c r="AVN27" s="17"/>
      <c r="AVO27" s="17"/>
      <c r="AVP27" s="17"/>
      <c r="AVQ27" s="17"/>
      <c r="AVR27" s="17"/>
      <c r="AVS27" s="17"/>
      <c r="AVT27" s="17"/>
      <c r="AVU27" s="17"/>
      <c r="AVV27" s="17"/>
      <c r="AVW27" s="17"/>
      <c r="AVX27" s="17"/>
      <c r="AVY27" s="17"/>
      <c r="AVZ27" s="17"/>
      <c r="AWA27" s="17"/>
      <c r="AWB27" s="17"/>
      <c r="AWC27" s="17"/>
      <c r="AWD27" s="17"/>
      <c r="AWE27" s="17"/>
      <c r="AWF27" s="17"/>
      <c r="AWG27" s="17"/>
      <c r="AWH27" s="17"/>
      <c r="AWI27" s="17"/>
      <c r="AWJ27" s="17"/>
      <c r="AWK27" s="17"/>
      <c r="AWL27" s="17"/>
      <c r="AWM27" s="17"/>
      <c r="AWN27" s="17"/>
      <c r="AWO27" s="17"/>
      <c r="AWP27" s="17"/>
      <c r="AWQ27" s="17"/>
      <c r="AWR27" s="17"/>
      <c r="AWS27" s="17"/>
      <c r="AWT27" s="17"/>
      <c r="AWU27" s="17"/>
      <c r="AWV27" s="17"/>
      <c r="AWW27" s="17"/>
      <c r="AWX27" s="17"/>
      <c r="AWY27" s="17"/>
      <c r="AWZ27" s="17"/>
      <c r="AXA27" s="17"/>
      <c r="AXB27" s="17"/>
      <c r="AXC27" s="17"/>
      <c r="AXD27" s="17"/>
      <c r="AXE27" s="17"/>
      <c r="AXF27" s="17"/>
      <c r="AXG27" s="17"/>
      <c r="AXH27" s="17"/>
      <c r="AXI27" s="17"/>
      <c r="AXJ27" s="17"/>
      <c r="AXK27" s="17"/>
      <c r="AXL27" s="17"/>
      <c r="AXM27" s="17"/>
      <c r="AXN27" s="17"/>
      <c r="AXO27" s="17"/>
      <c r="AXP27" s="17"/>
      <c r="AXQ27" s="17"/>
      <c r="AXR27" s="17"/>
      <c r="AXS27" s="17"/>
      <c r="AXT27" s="17"/>
      <c r="AXU27" s="17"/>
      <c r="AXV27" s="17"/>
      <c r="AXW27" s="17"/>
      <c r="AXX27" s="17"/>
      <c r="AXY27" s="17"/>
      <c r="AXZ27" s="17"/>
      <c r="AYA27" s="17"/>
      <c r="AYB27" s="17"/>
      <c r="AYC27" s="17"/>
      <c r="AYD27" s="17"/>
      <c r="AYE27" s="17"/>
      <c r="AYF27" s="17"/>
      <c r="AYG27" s="17"/>
      <c r="AYH27" s="17"/>
      <c r="AYI27" s="17"/>
      <c r="AYJ27" s="17"/>
      <c r="AYK27" s="17"/>
      <c r="AYL27" s="17"/>
      <c r="AYM27" s="17"/>
      <c r="AYN27" s="17"/>
      <c r="AYO27" s="17"/>
      <c r="AYP27" s="17"/>
      <c r="AYQ27" s="17"/>
      <c r="AYR27" s="17"/>
      <c r="AYS27" s="17"/>
      <c r="AYT27" s="17"/>
      <c r="AYU27" s="17"/>
      <c r="AYV27" s="17"/>
      <c r="AYW27" s="17"/>
      <c r="AYX27" s="17"/>
      <c r="AYY27" s="17"/>
      <c r="AYZ27" s="17"/>
      <c r="AZA27" s="17"/>
      <c r="AZB27" s="17"/>
      <c r="AZC27" s="17"/>
      <c r="AZD27" s="17"/>
      <c r="AZE27" s="17"/>
      <c r="AZF27" s="17"/>
      <c r="AZG27" s="17"/>
      <c r="AZH27" s="17"/>
      <c r="AZI27" s="17"/>
      <c r="AZJ27" s="17"/>
      <c r="AZK27" s="17"/>
      <c r="AZL27" s="17"/>
      <c r="AZM27" s="17"/>
      <c r="AZN27" s="17"/>
      <c r="AZO27" s="17"/>
      <c r="AZP27" s="17"/>
      <c r="AZQ27" s="17"/>
      <c r="AZR27" s="17"/>
      <c r="AZS27" s="17"/>
      <c r="AZT27" s="17"/>
      <c r="AZU27" s="17"/>
      <c r="AZV27" s="17"/>
      <c r="AZW27" s="17"/>
      <c r="AZX27" s="17"/>
      <c r="AZY27" s="17"/>
      <c r="AZZ27" s="17"/>
      <c r="BAA27" s="17"/>
      <c r="BAB27" s="17"/>
      <c r="BAC27" s="17"/>
      <c r="BAD27" s="17"/>
      <c r="BAE27" s="17"/>
      <c r="BAF27" s="17"/>
      <c r="BAG27" s="17"/>
      <c r="BAH27" s="17"/>
      <c r="BAI27" s="17"/>
      <c r="BAJ27" s="17"/>
      <c r="BAK27" s="17"/>
      <c r="BAL27" s="17"/>
      <c r="BAM27" s="17"/>
      <c r="BAN27" s="17"/>
      <c r="BAO27" s="17"/>
      <c r="BAP27" s="17"/>
      <c r="BAQ27" s="17"/>
      <c r="BAR27" s="17"/>
      <c r="BAS27" s="17"/>
      <c r="BAT27" s="17"/>
      <c r="BAU27" s="17"/>
      <c r="BAV27" s="17"/>
      <c r="BAW27" s="17"/>
      <c r="BAX27" s="17"/>
      <c r="BAY27" s="17"/>
      <c r="BAZ27" s="17"/>
      <c r="BBA27" s="17"/>
      <c r="BBB27" s="17"/>
      <c r="BBC27" s="17"/>
      <c r="BBD27" s="17"/>
      <c r="BBE27" s="17"/>
      <c r="BBF27" s="17"/>
      <c r="BBG27" s="17"/>
      <c r="BBH27" s="17"/>
      <c r="BBI27" s="17"/>
      <c r="BBJ27" s="17"/>
      <c r="BBK27" s="17"/>
      <c r="BBL27" s="17"/>
      <c r="BBM27" s="17"/>
      <c r="BBN27" s="17"/>
      <c r="BBO27" s="17"/>
      <c r="BBP27" s="17"/>
      <c r="BBQ27" s="17"/>
      <c r="BBR27" s="17"/>
      <c r="BBS27" s="17"/>
      <c r="BBT27" s="17"/>
      <c r="BBU27" s="17"/>
      <c r="BBV27" s="17"/>
      <c r="BBW27" s="17"/>
      <c r="BBX27" s="17"/>
      <c r="BBY27" s="17"/>
      <c r="BBZ27" s="17"/>
      <c r="BCA27" s="17"/>
      <c r="BCB27" s="17"/>
      <c r="BCC27" s="17"/>
      <c r="BCD27" s="17"/>
      <c r="BCE27" s="17"/>
      <c r="BCF27" s="17"/>
      <c r="BCG27" s="17"/>
      <c r="BCH27" s="17"/>
      <c r="BCI27" s="17"/>
      <c r="BCJ27" s="17"/>
      <c r="BCK27" s="17"/>
      <c r="BCL27" s="17"/>
      <c r="BCM27" s="17"/>
      <c r="BCN27" s="17"/>
      <c r="BCO27" s="17"/>
      <c r="BCP27" s="17"/>
      <c r="BCQ27" s="17"/>
      <c r="BCR27" s="17"/>
      <c r="BCS27" s="17"/>
      <c r="BCT27" s="17"/>
      <c r="BCU27" s="17"/>
      <c r="BCV27" s="17"/>
      <c r="BCW27" s="17"/>
      <c r="BCX27" s="17"/>
      <c r="BCY27" s="17"/>
      <c r="BCZ27" s="17"/>
      <c r="BDA27" s="17"/>
      <c r="BDB27" s="17"/>
      <c r="BDC27" s="17"/>
      <c r="BDD27" s="17"/>
      <c r="BDE27" s="17"/>
      <c r="BDF27" s="17"/>
      <c r="BDG27" s="17"/>
      <c r="BDH27" s="17"/>
      <c r="BDI27" s="17"/>
      <c r="BDJ27" s="17"/>
      <c r="BDK27" s="17"/>
      <c r="BDL27" s="17"/>
      <c r="BDM27" s="17"/>
      <c r="BDN27" s="17"/>
      <c r="BDO27" s="17"/>
      <c r="BDP27" s="17"/>
      <c r="BDQ27" s="17"/>
      <c r="BDR27" s="17"/>
      <c r="BDS27" s="17"/>
      <c r="BDT27" s="17"/>
      <c r="BDU27" s="17"/>
      <c r="BDV27" s="17"/>
      <c r="BDW27" s="17"/>
      <c r="BDX27" s="17"/>
      <c r="BDY27" s="17"/>
      <c r="BDZ27" s="17"/>
      <c r="BEA27" s="17"/>
      <c r="BEB27" s="17"/>
      <c r="BEC27" s="17"/>
      <c r="BED27" s="17"/>
      <c r="BEE27" s="17"/>
      <c r="BEF27" s="17"/>
      <c r="BEG27" s="17"/>
      <c r="BEH27" s="17"/>
      <c r="BEI27" s="17"/>
      <c r="BEJ27" s="17"/>
      <c r="BEK27" s="17"/>
      <c r="BEL27" s="17"/>
      <c r="BEM27" s="17"/>
      <c r="BEN27" s="17"/>
      <c r="BEO27" s="17"/>
      <c r="BEP27" s="17"/>
      <c r="BEQ27" s="17"/>
      <c r="BER27" s="17"/>
      <c r="BES27" s="17"/>
      <c r="BET27" s="17"/>
      <c r="BEU27" s="17"/>
      <c r="BEV27" s="17"/>
      <c r="BEW27" s="17"/>
      <c r="BEX27" s="17"/>
      <c r="BEY27" s="17"/>
      <c r="BEZ27" s="17"/>
      <c r="BFA27" s="17"/>
      <c r="BFB27" s="17"/>
      <c r="BFC27" s="17"/>
      <c r="BFD27" s="17"/>
      <c r="BFE27" s="17"/>
      <c r="BFF27" s="17"/>
      <c r="BFG27" s="17"/>
      <c r="BFH27" s="17"/>
      <c r="BFI27" s="17"/>
      <c r="BFJ27" s="17"/>
      <c r="BFK27" s="17"/>
      <c r="BFL27" s="17"/>
      <c r="BFM27" s="17"/>
      <c r="BFN27" s="17"/>
      <c r="BFO27" s="17"/>
      <c r="BFP27" s="17"/>
      <c r="BFQ27" s="17"/>
      <c r="BFR27" s="17"/>
      <c r="BFS27" s="17"/>
      <c r="BFT27" s="17"/>
      <c r="BFU27" s="17"/>
      <c r="BFV27" s="17"/>
      <c r="BFW27" s="17"/>
      <c r="BFX27" s="17"/>
      <c r="BFY27" s="17"/>
      <c r="BFZ27" s="17"/>
      <c r="BGA27" s="17"/>
      <c r="BGB27" s="17"/>
      <c r="BGC27" s="17"/>
      <c r="BGD27" s="17"/>
      <c r="BGE27" s="17"/>
      <c r="BGF27" s="17"/>
      <c r="BGG27" s="17"/>
      <c r="BGH27" s="17"/>
      <c r="BGI27" s="17"/>
      <c r="BGJ27" s="17"/>
      <c r="BGK27" s="17"/>
      <c r="BGL27" s="17"/>
      <c r="BGM27" s="17"/>
      <c r="BGN27" s="17"/>
      <c r="BGO27" s="17"/>
      <c r="BGP27" s="17"/>
      <c r="BGQ27" s="17"/>
      <c r="BGR27" s="17"/>
      <c r="BGS27" s="17"/>
      <c r="BGT27" s="17"/>
      <c r="BGU27" s="17"/>
      <c r="BGV27" s="17"/>
      <c r="BGW27" s="17"/>
      <c r="BGX27" s="17"/>
      <c r="BGY27" s="17"/>
      <c r="BGZ27" s="17"/>
      <c r="BHA27" s="17"/>
      <c r="BHB27" s="17"/>
      <c r="BHC27" s="17"/>
      <c r="BHD27" s="17"/>
      <c r="BHE27" s="17"/>
      <c r="BHF27" s="17"/>
      <c r="BHG27" s="17"/>
      <c r="BHH27" s="17"/>
      <c r="BHI27" s="17"/>
      <c r="BHJ27" s="17"/>
      <c r="BHK27" s="17"/>
      <c r="BHL27" s="17"/>
      <c r="BHM27" s="17"/>
      <c r="BHN27" s="17"/>
      <c r="BHO27" s="17"/>
      <c r="BHP27" s="17"/>
      <c r="BHQ27" s="17"/>
      <c r="BHR27" s="17"/>
      <c r="BHS27" s="17"/>
      <c r="BHT27" s="17"/>
      <c r="BHU27" s="17"/>
      <c r="BHV27" s="17"/>
      <c r="BHW27" s="17"/>
      <c r="BHX27" s="17"/>
      <c r="BHY27" s="17"/>
      <c r="BHZ27" s="17"/>
      <c r="BIA27" s="17"/>
      <c r="BIB27" s="17"/>
      <c r="BIC27" s="17"/>
      <c r="BID27" s="17"/>
      <c r="BIE27" s="17"/>
      <c r="BIF27" s="17"/>
      <c r="BIG27" s="17"/>
      <c r="BIH27" s="17"/>
      <c r="BII27" s="17"/>
      <c r="BIJ27" s="17"/>
      <c r="BIK27" s="17"/>
      <c r="BIL27" s="17"/>
      <c r="BIM27" s="17"/>
      <c r="BIN27" s="17"/>
      <c r="BIO27" s="17"/>
      <c r="BIP27" s="17"/>
      <c r="BIQ27" s="17"/>
      <c r="BIR27" s="17"/>
      <c r="BIS27" s="17"/>
      <c r="BIT27" s="17"/>
      <c r="BIU27" s="17"/>
      <c r="BIV27" s="17"/>
      <c r="BIW27" s="17"/>
      <c r="BIX27" s="17"/>
      <c r="BIY27" s="17"/>
      <c r="BIZ27" s="17"/>
      <c r="BJA27" s="17"/>
      <c r="BJB27" s="17"/>
      <c r="BJC27" s="17"/>
      <c r="BJD27" s="17"/>
      <c r="BJE27" s="17"/>
      <c r="BJF27" s="17"/>
      <c r="BJG27" s="17"/>
      <c r="BJH27" s="17"/>
      <c r="BJI27" s="17"/>
      <c r="BJJ27" s="17"/>
      <c r="BJK27" s="17"/>
      <c r="BJL27" s="17"/>
      <c r="BJM27" s="17"/>
      <c r="BJN27" s="17"/>
      <c r="BJO27" s="17"/>
      <c r="BJP27" s="17"/>
      <c r="BJQ27" s="17"/>
      <c r="BJR27" s="17"/>
      <c r="BJS27" s="17"/>
      <c r="BJT27" s="17"/>
      <c r="BJU27" s="17"/>
      <c r="BJV27" s="17"/>
      <c r="BJW27" s="17"/>
      <c r="BJX27" s="17"/>
      <c r="BJY27" s="17"/>
      <c r="BJZ27" s="17"/>
      <c r="BKA27" s="17"/>
      <c r="BKB27" s="17"/>
      <c r="BKC27" s="17"/>
      <c r="BKD27" s="17"/>
      <c r="BKE27" s="17"/>
      <c r="BKF27" s="17"/>
      <c r="BKG27" s="17"/>
      <c r="BKH27" s="17"/>
      <c r="BKI27" s="17"/>
      <c r="BKJ27" s="17"/>
      <c r="BKK27" s="17"/>
      <c r="BKL27" s="17"/>
      <c r="BKM27" s="17"/>
      <c r="BKN27" s="17"/>
      <c r="BKO27" s="17"/>
      <c r="BKP27" s="17"/>
      <c r="BKQ27" s="17"/>
      <c r="BKR27" s="17"/>
      <c r="BKS27" s="17"/>
      <c r="BKT27" s="17"/>
      <c r="BKU27" s="17"/>
      <c r="BKV27" s="17"/>
      <c r="BKW27" s="17"/>
      <c r="BKX27" s="17"/>
      <c r="BKY27" s="17"/>
      <c r="BKZ27" s="17"/>
      <c r="BLA27" s="17"/>
      <c r="BLB27" s="17"/>
      <c r="BLC27" s="17"/>
      <c r="BLD27" s="17"/>
      <c r="BLE27" s="17"/>
      <c r="BLF27" s="17"/>
      <c r="BLG27" s="17"/>
      <c r="BLH27" s="17"/>
      <c r="BLI27" s="17"/>
      <c r="BLJ27" s="17"/>
      <c r="BLK27" s="17"/>
      <c r="BLL27" s="17"/>
      <c r="BLM27" s="17"/>
      <c r="BLN27" s="17"/>
      <c r="BLO27" s="17"/>
      <c r="BLP27" s="17"/>
      <c r="BLQ27" s="17"/>
      <c r="BLR27" s="17"/>
      <c r="BLS27" s="17"/>
      <c r="BLT27" s="17"/>
      <c r="BLU27" s="17"/>
      <c r="BLV27" s="17"/>
      <c r="BLW27" s="17"/>
      <c r="BLX27" s="17"/>
      <c r="BLY27" s="17"/>
      <c r="BLZ27" s="17"/>
      <c r="BMA27" s="17"/>
      <c r="BMB27" s="17"/>
      <c r="BMC27" s="17"/>
      <c r="BMD27" s="17"/>
      <c r="BME27" s="17"/>
      <c r="BMF27" s="17"/>
      <c r="BMG27" s="17"/>
      <c r="BMH27" s="17"/>
      <c r="BMI27" s="17"/>
      <c r="BMJ27" s="17"/>
      <c r="BMK27" s="17"/>
      <c r="BML27" s="17"/>
      <c r="BMM27" s="17"/>
      <c r="BMN27" s="17"/>
      <c r="BMO27" s="17"/>
      <c r="BMP27" s="17"/>
      <c r="BMQ27" s="17"/>
      <c r="BMR27" s="17"/>
      <c r="BMS27" s="17"/>
      <c r="BMT27" s="17"/>
      <c r="BMU27" s="17"/>
      <c r="BMV27" s="17"/>
      <c r="BMW27" s="17"/>
      <c r="BMX27" s="17"/>
      <c r="BMY27" s="17"/>
      <c r="BMZ27" s="17"/>
      <c r="BNA27" s="17"/>
      <c r="BNB27" s="17"/>
      <c r="BNC27" s="17"/>
      <c r="BND27" s="17"/>
      <c r="BNE27" s="17"/>
      <c r="BNF27" s="17"/>
      <c r="BNG27" s="17"/>
      <c r="BNH27" s="17"/>
      <c r="BNI27" s="17"/>
      <c r="BNJ27" s="17"/>
      <c r="BNK27" s="17"/>
      <c r="BNL27" s="17"/>
      <c r="BNM27" s="17"/>
      <c r="BNN27" s="17"/>
      <c r="BNO27" s="17"/>
      <c r="BNP27" s="17"/>
      <c r="BNQ27" s="17"/>
      <c r="BNR27" s="17"/>
      <c r="BNS27" s="17"/>
      <c r="BNT27" s="17"/>
      <c r="BNU27" s="17"/>
      <c r="BNV27" s="17"/>
      <c r="BNW27" s="17"/>
      <c r="BNX27" s="17"/>
      <c r="BNY27" s="17"/>
      <c r="BNZ27" s="17"/>
      <c r="BOA27" s="17"/>
      <c r="BOB27" s="17"/>
      <c r="BOC27" s="17"/>
      <c r="BOD27" s="17"/>
      <c r="BOE27" s="17"/>
      <c r="BOF27" s="17"/>
      <c r="BOG27" s="17"/>
      <c r="BOH27" s="17"/>
      <c r="BOI27" s="17"/>
      <c r="BOJ27" s="17"/>
      <c r="BOK27" s="17"/>
      <c r="BOL27" s="17"/>
      <c r="BOM27" s="17"/>
      <c r="BON27" s="17"/>
      <c r="BOO27" s="17"/>
      <c r="BOP27" s="17"/>
      <c r="BOQ27" s="17"/>
      <c r="BOR27" s="17"/>
      <c r="BOS27" s="17"/>
      <c r="BOT27" s="17"/>
      <c r="BOU27" s="17"/>
      <c r="BOV27" s="17"/>
      <c r="BOW27" s="17"/>
      <c r="BOX27" s="17"/>
      <c r="BOY27" s="17"/>
      <c r="BOZ27" s="17"/>
      <c r="BPA27" s="17"/>
      <c r="BPB27" s="17"/>
      <c r="BPC27" s="17"/>
      <c r="BPD27" s="17"/>
      <c r="BPE27" s="17"/>
      <c r="BPF27" s="17"/>
      <c r="BPG27" s="17"/>
      <c r="BPH27" s="17"/>
      <c r="BPI27" s="17"/>
      <c r="BPJ27" s="17"/>
      <c r="BPK27" s="17"/>
      <c r="BPL27" s="17"/>
      <c r="BPM27" s="17"/>
      <c r="BPN27" s="17"/>
      <c r="BPO27" s="17"/>
      <c r="BPP27" s="17"/>
      <c r="BPQ27" s="17"/>
      <c r="BPR27" s="17"/>
      <c r="BPS27" s="17"/>
      <c r="BPT27" s="17"/>
      <c r="BPU27" s="17"/>
      <c r="BPV27" s="17"/>
      <c r="BPW27" s="17"/>
      <c r="BPX27" s="17"/>
      <c r="BPY27" s="17"/>
      <c r="BPZ27" s="17"/>
      <c r="BQA27" s="17"/>
      <c r="BQB27" s="17"/>
      <c r="BQC27" s="17"/>
      <c r="BQD27" s="17"/>
      <c r="BQE27" s="17"/>
      <c r="BQF27" s="17"/>
      <c r="BQG27" s="17"/>
      <c r="BQH27" s="17"/>
      <c r="BQI27" s="17"/>
      <c r="BQJ27" s="17"/>
      <c r="BQK27" s="17"/>
      <c r="BQL27" s="17"/>
      <c r="BQM27" s="17"/>
      <c r="BQN27" s="17"/>
      <c r="BQO27" s="17"/>
      <c r="BQP27" s="17"/>
      <c r="BQQ27" s="17"/>
      <c r="BQR27" s="17"/>
      <c r="BQS27" s="17"/>
      <c r="BQT27" s="17"/>
      <c r="BQU27" s="17"/>
      <c r="BQV27" s="17"/>
      <c r="BQW27" s="17"/>
      <c r="BQX27" s="17"/>
      <c r="BQY27" s="17"/>
      <c r="BQZ27" s="17"/>
      <c r="BRA27" s="17"/>
      <c r="BRB27" s="17"/>
      <c r="BRC27" s="17"/>
      <c r="BRD27" s="17"/>
      <c r="BRE27" s="17"/>
      <c r="BRF27" s="17"/>
      <c r="BRG27" s="17"/>
      <c r="BRH27" s="17"/>
      <c r="BRI27" s="17"/>
      <c r="BRJ27" s="17"/>
      <c r="BRK27" s="17"/>
      <c r="BRL27" s="17"/>
      <c r="BRM27" s="17"/>
      <c r="BRN27" s="17"/>
      <c r="BRO27" s="17"/>
      <c r="BRP27" s="17"/>
      <c r="BRQ27" s="17"/>
      <c r="BRR27" s="17"/>
      <c r="BRS27" s="17"/>
      <c r="BRT27" s="17"/>
      <c r="BRU27" s="17"/>
      <c r="BRV27" s="17"/>
      <c r="BRW27" s="17"/>
      <c r="BRX27" s="17"/>
      <c r="BRY27" s="17"/>
      <c r="BRZ27" s="17"/>
      <c r="BSA27" s="17"/>
      <c r="BSB27" s="17"/>
      <c r="BSC27" s="17"/>
      <c r="BSD27" s="17"/>
      <c r="BSE27" s="17"/>
      <c r="BSF27" s="17"/>
      <c r="BSG27" s="17"/>
      <c r="BSH27" s="17"/>
      <c r="BSI27" s="17"/>
      <c r="BSJ27" s="17"/>
      <c r="BSK27" s="17"/>
      <c r="BSL27" s="17"/>
      <c r="BSM27" s="17"/>
      <c r="BSN27" s="17"/>
      <c r="BSO27" s="17"/>
      <c r="BSP27" s="17"/>
      <c r="BSQ27" s="17"/>
      <c r="BSR27" s="17"/>
      <c r="BSS27" s="17"/>
      <c r="BST27" s="17"/>
      <c r="BSU27" s="17"/>
      <c r="BSV27" s="17"/>
      <c r="BSW27" s="17"/>
      <c r="BSX27" s="17"/>
      <c r="BSY27" s="17"/>
      <c r="BSZ27" s="17"/>
      <c r="BTA27" s="17"/>
      <c r="BTB27" s="17"/>
      <c r="BTC27" s="17"/>
      <c r="BTD27" s="17"/>
      <c r="BTE27" s="17"/>
      <c r="BTF27" s="17"/>
      <c r="BTG27" s="17"/>
      <c r="BTH27" s="17"/>
      <c r="BTI27" s="17"/>
      <c r="BTJ27" s="17"/>
      <c r="BTK27" s="17"/>
      <c r="BTL27" s="17"/>
      <c r="BTM27" s="17"/>
      <c r="BTN27" s="17"/>
      <c r="BTO27" s="17"/>
      <c r="BTP27" s="17"/>
      <c r="BTQ27" s="17"/>
      <c r="BTR27" s="17"/>
      <c r="BTS27" s="17"/>
      <c r="BTT27" s="17"/>
      <c r="BTU27" s="17"/>
      <c r="BTV27" s="17"/>
      <c r="BTW27" s="17"/>
      <c r="BTX27" s="17"/>
      <c r="BTY27" s="17"/>
      <c r="BTZ27" s="17"/>
      <c r="BUA27" s="17"/>
      <c r="BUB27" s="17"/>
      <c r="BUC27" s="17"/>
      <c r="BUD27" s="17"/>
      <c r="BUE27" s="17"/>
      <c r="BUF27" s="17"/>
      <c r="BUG27" s="17"/>
      <c r="BUH27" s="17"/>
      <c r="BUI27" s="17"/>
      <c r="BUJ27" s="17"/>
      <c r="BUK27" s="17"/>
      <c r="BUL27" s="17"/>
      <c r="BUM27" s="17"/>
      <c r="BUN27" s="17"/>
      <c r="BUO27" s="17"/>
      <c r="BUP27" s="17"/>
      <c r="BUQ27" s="17"/>
      <c r="BUR27" s="17"/>
      <c r="BUS27" s="17"/>
      <c r="BUT27" s="17"/>
      <c r="BUU27" s="17"/>
      <c r="BUV27" s="17"/>
      <c r="BUW27" s="17"/>
      <c r="BUX27" s="17"/>
      <c r="BUY27" s="17"/>
      <c r="BUZ27" s="17"/>
      <c r="BVA27" s="17"/>
      <c r="BVB27" s="17"/>
      <c r="BVC27" s="17"/>
      <c r="BVD27" s="17"/>
      <c r="BVE27" s="17"/>
      <c r="BVF27" s="17"/>
      <c r="BVG27" s="17"/>
      <c r="BVH27" s="17"/>
      <c r="BVI27" s="17"/>
      <c r="BVJ27" s="17"/>
      <c r="BVK27" s="17"/>
      <c r="BVL27" s="17"/>
      <c r="BVM27" s="17"/>
      <c r="BVN27" s="17"/>
      <c r="BVO27" s="17"/>
      <c r="BVP27" s="17"/>
      <c r="BVQ27" s="17"/>
      <c r="BVR27" s="17"/>
      <c r="BVS27" s="17"/>
      <c r="BVT27" s="17"/>
      <c r="BVU27" s="17"/>
      <c r="BVV27" s="17"/>
      <c r="BVW27" s="17"/>
      <c r="BVX27" s="17"/>
      <c r="BVY27" s="17"/>
      <c r="BVZ27" s="17"/>
      <c r="BWA27" s="17"/>
      <c r="BWB27" s="17"/>
      <c r="BWC27" s="17"/>
      <c r="BWD27" s="17"/>
      <c r="BWE27" s="17"/>
      <c r="BWF27" s="17"/>
      <c r="BWG27" s="17"/>
      <c r="BWH27" s="17"/>
      <c r="BWI27" s="17"/>
      <c r="BWJ27" s="17"/>
      <c r="BWK27" s="17"/>
      <c r="BWL27" s="17"/>
      <c r="BWM27" s="17"/>
      <c r="BWN27" s="17"/>
      <c r="BWO27" s="17"/>
      <c r="BWP27" s="17"/>
      <c r="BWQ27" s="17"/>
      <c r="BWR27" s="17"/>
      <c r="BWS27" s="17"/>
      <c r="BWT27" s="17"/>
      <c r="BWU27" s="17"/>
      <c r="BWV27" s="17"/>
      <c r="BWW27" s="17"/>
      <c r="BWX27" s="17"/>
      <c r="BWY27" s="17"/>
      <c r="BWZ27" s="17"/>
      <c r="BXA27" s="17"/>
      <c r="BXB27" s="17"/>
      <c r="BXC27" s="17"/>
      <c r="BXD27" s="17"/>
      <c r="BXE27" s="17"/>
      <c r="BXF27" s="17"/>
      <c r="BXG27" s="17"/>
      <c r="BXH27" s="17"/>
      <c r="BXI27" s="17"/>
      <c r="BXJ27" s="17"/>
      <c r="BXK27" s="17"/>
      <c r="BXL27" s="17"/>
      <c r="BXM27" s="17"/>
      <c r="BXN27" s="17"/>
      <c r="BXO27" s="17"/>
      <c r="BXP27" s="17"/>
      <c r="BXQ27" s="17"/>
      <c r="BXR27" s="17"/>
      <c r="BXS27" s="17"/>
      <c r="BXT27" s="17"/>
      <c r="BXU27" s="17"/>
      <c r="BXV27" s="17"/>
      <c r="BXW27" s="17"/>
      <c r="BXX27" s="17"/>
      <c r="BXY27" s="17"/>
      <c r="BXZ27" s="17"/>
      <c r="BYA27" s="17"/>
      <c r="BYB27" s="17"/>
      <c r="BYC27" s="17"/>
      <c r="BYD27" s="17"/>
      <c r="BYE27" s="17"/>
      <c r="BYF27" s="17"/>
      <c r="BYG27" s="17"/>
      <c r="BYH27" s="17"/>
      <c r="BYI27" s="17"/>
      <c r="BYJ27" s="17"/>
      <c r="BYK27" s="17"/>
      <c r="BYL27" s="17"/>
      <c r="BYM27" s="17"/>
      <c r="BYN27" s="17"/>
      <c r="BYO27" s="17"/>
      <c r="BYP27" s="17"/>
      <c r="BYQ27" s="17"/>
      <c r="BYR27" s="17"/>
      <c r="BYS27" s="17"/>
      <c r="BYT27" s="17"/>
      <c r="BYU27" s="17"/>
      <c r="BYV27" s="17"/>
      <c r="BYW27" s="17"/>
      <c r="BYX27" s="17"/>
      <c r="BYY27" s="17"/>
      <c r="BYZ27" s="17"/>
      <c r="BZA27" s="17"/>
      <c r="BZB27" s="17"/>
      <c r="BZC27" s="17"/>
      <c r="BZD27" s="17"/>
      <c r="BZE27" s="17"/>
      <c r="BZF27" s="17"/>
      <c r="BZG27" s="17"/>
      <c r="BZH27" s="17"/>
      <c r="BZI27" s="17"/>
      <c r="BZJ27" s="17"/>
      <c r="BZK27" s="17"/>
      <c r="BZL27" s="17"/>
      <c r="BZM27" s="17"/>
      <c r="BZN27" s="17"/>
      <c r="BZO27" s="17"/>
      <c r="BZP27" s="17"/>
      <c r="BZQ27" s="17"/>
      <c r="BZR27" s="17"/>
      <c r="BZS27" s="17"/>
      <c r="BZT27" s="17"/>
      <c r="BZU27" s="17"/>
      <c r="BZV27" s="17"/>
      <c r="BZW27" s="17"/>
      <c r="BZX27" s="17"/>
      <c r="BZY27" s="17"/>
      <c r="BZZ27" s="17"/>
      <c r="CAA27" s="17"/>
      <c r="CAB27" s="17"/>
      <c r="CAC27" s="17"/>
      <c r="CAD27" s="17"/>
      <c r="CAE27" s="17"/>
      <c r="CAF27" s="17"/>
      <c r="CAG27" s="17"/>
      <c r="CAH27" s="17"/>
      <c r="CAI27" s="17"/>
      <c r="CAJ27" s="17"/>
      <c r="CAK27" s="17"/>
      <c r="CAL27" s="17"/>
      <c r="CAM27" s="17"/>
      <c r="CAN27" s="17"/>
      <c r="CAO27" s="17"/>
      <c r="CAP27" s="17"/>
      <c r="CAQ27" s="17"/>
      <c r="CAR27" s="17"/>
      <c r="CAS27" s="17"/>
      <c r="CAT27" s="17"/>
      <c r="CAU27" s="17"/>
      <c r="CAV27" s="17"/>
      <c r="CAW27" s="17"/>
      <c r="CAX27" s="17"/>
      <c r="CAY27" s="17"/>
      <c r="CAZ27" s="17"/>
      <c r="CBA27" s="17"/>
      <c r="CBB27" s="17"/>
      <c r="CBC27" s="17"/>
      <c r="CBD27" s="17"/>
      <c r="CBE27" s="17"/>
      <c r="CBF27" s="17"/>
      <c r="CBG27" s="17"/>
      <c r="CBH27" s="17"/>
      <c r="CBI27" s="17"/>
      <c r="CBJ27" s="17"/>
      <c r="CBK27" s="17"/>
      <c r="CBL27" s="17"/>
      <c r="CBM27" s="17"/>
      <c r="CBN27" s="17"/>
      <c r="CBO27" s="17"/>
      <c r="CBP27" s="17"/>
      <c r="CBQ27" s="17"/>
      <c r="CBR27" s="17"/>
      <c r="CBS27" s="17"/>
      <c r="CBT27" s="17"/>
      <c r="CBU27" s="17"/>
      <c r="CBV27" s="17"/>
      <c r="CBW27" s="17"/>
      <c r="CBX27" s="17"/>
      <c r="CBY27" s="17"/>
      <c r="CBZ27" s="17"/>
      <c r="CCA27" s="17"/>
      <c r="CCB27" s="17"/>
      <c r="CCC27" s="17"/>
      <c r="CCD27" s="17"/>
      <c r="CCE27" s="17"/>
      <c r="CCF27" s="17"/>
      <c r="CCG27" s="17"/>
      <c r="CCH27" s="17"/>
      <c r="CCI27" s="17"/>
      <c r="CCJ27" s="17"/>
      <c r="CCK27" s="17"/>
      <c r="CCL27" s="17"/>
      <c r="CCM27" s="17"/>
      <c r="CCN27" s="17"/>
      <c r="CCO27" s="17"/>
      <c r="CCP27" s="17"/>
      <c r="CCQ27" s="17"/>
      <c r="CCR27" s="17"/>
      <c r="CCS27" s="17"/>
      <c r="CCT27" s="17"/>
      <c r="CCU27" s="17"/>
      <c r="CCV27" s="17"/>
      <c r="CCW27" s="17"/>
      <c r="CCX27" s="17"/>
      <c r="CCY27" s="17"/>
      <c r="CCZ27" s="17"/>
      <c r="CDA27" s="17"/>
      <c r="CDB27" s="17"/>
      <c r="CDC27" s="17"/>
      <c r="CDD27" s="17"/>
      <c r="CDE27" s="17"/>
      <c r="CDF27" s="17"/>
      <c r="CDG27" s="17"/>
      <c r="CDH27" s="17"/>
      <c r="CDI27" s="17"/>
      <c r="CDJ27" s="17"/>
      <c r="CDK27" s="17"/>
      <c r="CDL27" s="17"/>
      <c r="CDM27" s="17"/>
      <c r="CDN27" s="17"/>
      <c r="CDO27" s="17"/>
      <c r="CDP27" s="17"/>
      <c r="CDQ27" s="17"/>
      <c r="CDR27" s="17"/>
      <c r="CDS27" s="17"/>
      <c r="CDT27" s="17"/>
      <c r="CDU27" s="17"/>
      <c r="CDV27" s="17"/>
      <c r="CDW27" s="17"/>
      <c r="CDX27" s="17"/>
      <c r="CDY27" s="17"/>
      <c r="CDZ27" s="17"/>
      <c r="CEA27" s="17"/>
      <c r="CEB27" s="17"/>
      <c r="CEC27" s="17"/>
      <c r="CED27" s="17"/>
      <c r="CEE27" s="17"/>
      <c r="CEF27" s="17"/>
      <c r="CEG27" s="17"/>
      <c r="CEH27" s="17"/>
      <c r="CEI27" s="17"/>
      <c r="CEJ27" s="17"/>
      <c r="CEK27" s="17"/>
      <c r="CEL27" s="17"/>
      <c r="CEM27" s="17"/>
      <c r="CEN27" s="17"/>
      <c r="CEO27" s="17"/>
      <c r="CEP27" s="17"/>
      <c r="CEQ27" s="17"/>
      <c r="CER27" s="17"/>
      <c r="CES27" s="17"/>
      <c r="CET27" s="17"/>
      <c r="CEU27" s="17"/>
      <c r="CEV27" s="17"/>
      <c r="CEW27" s="17"/>
      <c r="CEX27" s="17"/>
      <c r="CEY27" s="17"/>
      <c r="CEZ27" s="17"/>
      <c r="CFA27" s="17"/>
      <c r="CFB27" s="17"/>
      <c r="CFC27" s="17"/>
      <c r="CFD27" s="17"/>
      <c r="CFE27" s="17"/>
      <c r="CFF27" s="17"/>
      <c r="CFG27" s="17"/>
      <c r="CFH27" s="17"/>
      <c r="CFI27" s="17"/>
      <c r="CFJ27" s="17"/>
      <c r="CFK27" s="17"/>
      <c r="CFL27" s="17"/>
      <c r="CFM27" s="17"/>
      <c r="CFN27" s="17"/>
      <c r="CFO27" s="17"/>
      <c r="CFP27" s="17"/>
      <c r="CFQ27" s="17"/>
      <c r="CFR27" s="17"/>
      <c r="CFS27" s="17"/>
      <c r="CFT27" s="17"/>
      <c r="CFU27" s="17"/>
      <c r="CFV27" s="17"/>
      <c r="CFW27" s="17"/>
      <c r="CFX27" s="17"/>
      <c r="CFY27" s="17"/>
      <c r="CFZ27" s="17"/>
      <c r="CGA27" s="17"/>
      <c r="CGB27" s="17"/>
      <c r="CGC27" s="17"/>
      <c r="CGD27" s="17"/>
      <c r="CGE27" s="17"/>
      <c r="CGF27" s="17"/>
      <c r="CGG27" s="17"/>
      <c r="CGH27" s="17"/>
      <c r="CGI27" s="17"/>
      <c r="CGJ27" s="17"/>
      <c r="CGK27" s="17"/>
      <c r="CGL27" s="17"/>
      <c r="CGM27" s="17"/>
      <c r="CGN27" s="17"/>
      <c r="CGO27" s="17"/>
      <c r="CGP27" s="17"/>
      <c r="CGQ27" s="17"/>
      <c r="CGR27" s="17"/>
      <c r="CGS27" s="17"/>
      <c r="CGT27" s="17"/>
      <c r="CGU27" s="17"/>
      <c r="CGV27" s="17"/>
      <c r="CGW27" s="17"/>
      <c r="CGX27" s="17"/>
      <c r="CGY27" s="17"/>
      <c r="CGZ27" s="17"/>
      <c r="CHA27" s="17"/>
      <c r="CHB27" s="17"/>
      <c r="CHC27" s="17"/>
      <c r="CHD27" s="17"/>
      <c r="CHE27" s="17"/>
      <c r="CHF27" s="17"/>
      <c r="CHG27" s="17"/>
      <c r="CHH27" s="17"/>
      <c r="CHI27" s="17"/>
      <c r="CHJ27" s="17"/>
      <c r="CHK27" s="17"/>
      <c r="CHL27" s="17"/>
      <c r="CHM27" s="17"/>
      <c r="CHN27" s="17"/>
      <c r="CHO27" s="17"/>
      <c r="CHP27" s="17"/>
      <c r="CHQ27" s="17"/>
      <c r="CHR27" s="17"/>
      <c r="CHS27" s="17"/>
      <c r="CHT27" s="17"/>
      <c r="CHU27" s="17"/>
      <c r="CHV27" s="17"/>
      <c r="CHW27" s="17"/>
      <c r="CHX27" s="17"/>
      <c r="CHY27" s="17"/>
      <c r="CHZ27" s="17"/>
      <c r="CIA27" s="17"/>
      <c r="CIB27" s="17"/>
      <c r="CIC27" s="17"/>
      <c r="CID27" s="17"/>
      <c r="CIE27" s="17"/>
      <c r="CIF27" s="17"/>
      <c r="CIG27" s="17"/>
      <c r="CIH27" s="17"/>
      <c r="CII27" s="17"/>
      <c r="CIJ27" s="17"/>
      <c r="CIK27" s="17"/>
      <c r="CIL27" s="17"/>
      <c r="CIM27" s="17"/>
      <c r="CIN27" s="17"/>
      <c r="CIO27" s="17"/>
      <c r="CIP27" s="17"/>
      <c r="CIQ27" s="17"/>
      <c r="CIR27" s="17"/>
      <c r="CIS27" s="17"/>
      <c r="CIT27" s="17"/>
      <c r="CIU27" s="17"/>
      <c r="CIV27" s="17"/>
      <c r="CIW27" s="17"/>
      <c r="CIX27" s="17"/>
      <c r="CIY27" s="17"/>
      <c r="CIZ27" s="17"/>
      <c r="CJA27" s="17"/>
      <c r="CJB27" s="17"/>
      <c r="CJC27" s="17"/>
      <c r="CJD27" s="17"/>
      <c r="CJE27" s="17"/>
      <c r="CJF27" s="17"/>
      <c r="CJG27" s="17"/>
      <c r="CJH27" s="17"/>
      <c r="CJI27" s="17"/>
      <c r="CJJ27" s="17"/>
      <c r="CJK27" s="17"/>
      <c r="CJL27" s="17"/>
      <c r="CJM27" s="17"/>
      <c r="CJN27" s="17"/>
      <c r="CJO27" s="17"/>
      <c r="CJP27" s="17"/>
      <c r="CJQ27" s="17"/>
      <c r="CJR27" s="17"/>
      <c r="CJS27" s="17"/>
      <c r="CJT27" s="17"/>
      <c r="CJU27" s="17"/>
      <c r="CJV27" s="17"/>
      <c r="CJW27" s="17"/>
      <c r="CJX27" s="17"/>
      <c r="CJY27" s="17"/>
      <c r="CJZ27" s="17"/>
      <c r="CKA27" s="17"/>
      <c r="CKB27" s="17"/>
      <c r="CKC27" s="17"/>
      <c r="CKD27" s="17"/>
      <c r="CKE27" s="17"/>
      <c r="CKF27" s="17"/>
      <c r="CKG27" s="17"/>
      <c r="CKH27" s="17"/>
      <c r="CKI27" s="17"/>
      <c r="CKJ27" s="17"/>
      <c r="CKK27" s="17"/>
      <c r="CKL27" s="17"/>
      <c r="CKM27" s="17"/>
      <c r="CKN27" s="17"/>
      <c r="CKO27" s="17"/>
      <c r="CKP27" s="17"/>
      <c r="CKQ27" s="17"/>
      <c r="CKR27" s="17"/>
      <c r="CKS27" s="17"/>
      <c r="CKT27" s="17"/>
      <c r="CKU27" s="17"/>
      <c r="CKV27" s="17"/>
      <c r="CKW27" s="17"/>
      <c r="CKX27" s="17"/>
      <c r="CKY27" s="17"/>
      <c r="CKZ27" s="17"/>
      <c r="CLA27" s="17"/>
      <c r="CLB27" s="17"/>
      <c r="CLC27" s="17"/>
      <c r="CLD27" s="17"/>
      <c r="CLE27" s="17"/>
      <c r="CLF27" s="17"/>
      <c r="CLG27" s="17"/>
      <c r="CLH27" s="17"/>
      <c r="CLI27" s="17"/>
      <c r="CLJ27" s="17"/>
      <c r="CLK27" s="17"/>
      <c r="CLL27" s="17"/>
      <c r="CLM27" s="17"/>
      <c r="CLN27" s="17"/>
      <c r="CLO27" s="17"/>
      <c r="CLP27" s="17"/>
      <c r="CLQ27" s="17"/>
      <c r="CLR27" s="17"/>
      <c r="CLS27" s="17"/>
      <c r="CLT27" s="17"/>
      <c r="CLU27" s="17"/>
      <c r="CLV27" s="17"/>
      <c r="CLW27" s="17"/>
      <c r="CLX27" s="17"/>
      <c r="CLY27" s="17"/>
      <c r="CLZ27" s="17"/>
      <c r="CMA27" s="17"/>
      <c r="CMB27" s="17"/>
      <c r="CMC27" s="17"/>
      <c r="CMD27" s="17"/>
      <c r="CME27" s="17"/>
      <c r="CMF27" s="17"/>
      <c r="CMG27" s="17"/>
      <c r="CMH27" s="17"/>
      <c r="CMI27" s="17"/>
      <c r="CMJ27" s="17"/>
      <c r="CMK27" s="17"/>
      <c r="CML27" s="17"/>
      <c r="CMM27" s="17"/>
      <c r="CMN27" s="17"/>
      <c r="CMO27" s="17"/>
      <c r="CMP27" s="17"/>
      <c r="CMQ27" s="17"/>
      <c r="CMR27" s="17"/>
      <c r="CMS27" s="17"/>
      <c r="CMT27" s="17"/>
      <c r="CMU27" s="17"/>
      <c r="CMV27" s="17"/>
      <c r="CMW27" s="17"/>
      <c r="CMX27" s="17"/>
      <c r="CMY27" s="17"/>
      <c r="CMZ27" s="17"/>
      <c r="CNA27" s="17"/>
      <c r="CNB27" s="17"/>
      <c r="CNC27" s="17"/>
      <c r="CND27" s="17"/>
      <c r="CNE27" s="17"/>
      <c r="CNF27" s="17"/>
      <c r="CNG27" s="17"/>
      <c r="CNH27" s="17"/>
      <c r="CNI27" s="17"/>
      <c r="CNJ27" s="17"/>
      <c r="CNK27" s="17"/>
      <c r="CNL27" s="17"/>
      <c r="CNM27" s="17"/>
      <c r="CNN27" s="17"/>
      <c r="CNO27" s="17"/>
      <c r="CNP27" s="17"/>
      <c r="CNQ27" s="17"/>
      <c r="CNR27" s="17"/>
      <c r="CNS27" s="17"/>
      <c r="CNT27" s="17"/>
      <c r="CNU27" s="17"/>
      <c r="CNV27" s="17"/>
      <c r="CNW27" s="17"/>
      <c r="CNX27" s="17"/>
      <c r="CNY27" s="17"/>
      <c r="CNZ27" s="17"/>
      <c r="COA27" s="17"/>
      <c r="COB27" s="17"/>
      <c r="COC27" s="17"/>
      <c r="COD27" s="17"/>
      <c r="COE27" s="17"/>
      <c r="COF27" s="17"/>
      <c r="COG27" s="17"/>
      <c r="COH27" s="17"/>
      <c r="COI27" s="17"/>
      <c r="COJ27" s="17"/>
      <c r="COK27" s="17"/>
      <c r="COL27" s="17"/>
      <c r="COM27" s="17"/>
      <c r="CON27" s="17"/>
      <c r="COO27" s="17"/>
      <c r="COP27" s="17"/>
      <c r="COQ27" s="17"/>
      <c r="COR27" s="17"/>
      <c r="COS27" s="17"/>
      <c r="COT27" s="17"/>
      <c r="COU27" s="17"/>
      <c r="COV27" s="17"/>
      <c r="COW27" s="17"/>
      <c r="COX27" s="17"/>
      <c r="COY27" s="17"/>
      <c r="COZ27" s="17"/>
      <c r="CPA27" s="17"/>
      <c r="CPB27" s="17"/>
      <c r="CPC27" s="17"/>
      <c r="CPD27" s="17"/>
      <c r="CPE27" s="17"/>
      <c r="CPF27" s="17"/>
      <c r="CPG27" s="17"/>
      <c r="CPH27" s="17"/>
      <c r="CPI27" s="17"/>
      <c r="CPJ27" s="17"/>
      <c r="CPK27" s="17"/>
      <c r="CPL27" s="17"/>
      <c r="CPM27" s="17"/>
      <c r="CPN27" s="17"/>
      <c r="CPO27" s="17"/>
      <c r="CPP27" s="17"/>
      <c r="CPQ27" s="17"/>
      <c r="CPR27" s="17"/>
      <c r="CPS27" s="17"/>
      <c r="CPT27" s="17"/>
      <c r="CPU27" s="17"/>
      <c r="CPV27" s="17"/>
      <c r="CPW27" s="17"/>
      <c r="CPX27" s="17"/>
      <c r="CPY27" s="17"/>
      <c r="CPZ27" s="17"/>
      <c r="CQA27" s="17"/>
      <c r="CQB27" s="17"/>
      <c r="CQC27" s="17"/>
      <c r="CQD27" s="17"/>
      <c r="CQE27" s="17"/>
      <c r="CQF27" s="17"/>
      <c r="CQG27" s="17"/>
      <c r="CQH27" s="17"/>
      <c r="CQI27" s="17"/>
      <c r="CQJ27" s="17"/>
      <c r="CQK27" s="17"/>
      <c r="CQL27" s="17"/>
      <c r="CQM27" s="17"/>
      <c r="CQN27" s="17"/>
      <c r="CQO27" s="17"/>
      <c r="CQP27" s="17"/>
      <c r="CQQ27" s="17"/>
      <c r="CQR27" s="17"/>
      <c r="CQS27" s="17"/>
      <c r="CQT27" s="17"/>
      <c r="CQU27" s="17"/>
      <c r="CQV27" s="17"/>
      <c r="CQW27" s="17"/>
      <c r="CQX27" s="17"/>
      <c r="CQY27" s="17"/>
      <c r="CQZ27" s="17"/>
      <c r="CRA27" s="17"/>
      <c r="CRB27" s="17"/>
      <c r="CRC27" s="17"/>
      <c r="CRD27" s="17"/>
      <c r="CRE27" s="17"/>
      <c r="CRF27" s="17"/>
      <c r="CRG27" s="17"/>
      <c r="CRH27" s="17"/>
      <c r="CRI27" s="17"/>
      <c r="CRJ27" s="17"/>
      <c r="CRK27" s="17"/>
      <c r="CRL27" s="17"/>
      <c r="CRM27" s="17"/>
      <c r="CRN27" s="17"/>
      <c r="CRO27" s="17"/>
      <c r="CRP27" s="17"/>
      <c r="CRQ27" s="17"/>
      <c r="CRR27" s="17"/>
      <c r="CRS27" s="17"/>
      <c r="CRT27" s="17"/>
      <c r="CRU27" s="17"/>
      <c r="CRV27" s="17"/>
      <c r="CRW27" s="17"/>
      <c r="CRX27" s="17"/>
      <c r="CRY27" s="17"/>
      <c r="CRZ27" s="17"/>
      <c r="CSA27" s="17"/>
      <c r="CSB27" s="17"/>
      <c r="CSC27" s="17"/>
      <c r="CSD27" s="17"/>
      <c r="CSE27" s="17"/>
      <c r="CSF27" s="17"/>
      <c r="CSG27" s="17"/>
      <c r="CSH27" s="17"/>
      <c r="CSI27" s="17"/>
      <c r="CSJ27" s="17"/>
      <c r="CSK27" s="17"/>
      <c r="CSL27" s="17"/>
      <c r="CSM27" s="17"/>
      <c r="CSN27" s="17"/>
      <c r="CSO27" s="17"/>
      <c r="CSP27" s="17"/>
      <c r="CSQ27" s="17"/>
      <c r="CSR27" s="17"/>
      <c r="CSS27" s="17"/>
      <c r="CST27" s="17"/>
      <c r="CSU27" s="17"/>
      <c r="CSV27" s="17"/>
      <c r="CSW27" s="17"/>
      <c r="CSX27" s="17"/>
      <c r="CSY27" s="17"/>
      <c r="CSZ27" s="17"/>
      <c r="CTA27" s="17"/>
      <c r="CTB27" s="17"/>
      <c r="CTC27" s="17"/>
      <c r="CTD27" s="17"/>
      <c r="CTE27" s="17"/>
      <c r="CTF27" s="17"/>
      <c r="CTG27" s="17"/>
      <c r="CTH27" s="17"/>
      <c r="CTI27" s="17"/>
      <c r="CTJ27" s="17"/>
      <c r="CTK27" s="17"/>
      <c r="CTL27" s="17"/>
      <c r="CTM27" s="17"/>
      <c r="CTN27" s="17"/>
      <c r="CTO27" s="17"/>
      <c r="CTP27" s="17"/>
      <c r="CTQ27" s="17"/>
      <c r="CTR27" s="17"/>
      <c r="CTS27" s="17"/>
      <c r="CTT27" s="17"/>
      <c r="CTU27" s="17"/>
      <c r="CTV27" s="17"/>
      <c r="CTW27" s="17"/>
      <c r="CTX27" s="17"/>
      <c r="CTY27" s="17"/>
      <c r="CTZ27" s="17"/>
      <c r="CUA27" s="17"/>
      <c r="CUB27" s="17"/>
      <c r="CUC27" s="17"/>
      <c r="CUD27" s="17"/>
      <c r="CUE27" s="17"/>
      <c r="CUF27" s="17"/>
      <c r="CUG27" s="17"/>
      <c r="CUH27" s="17"/>
      <c r="CUI27" s="17"/>
      <c r="CUJ27" s="17"/>
      <c r="CUK27" s="17"/>
      <c r="CUL27" s="17"/>
      <c r="CUM27" s="17"/>
      <c r="CUN27" s="17"/>
      <c r="CUO27" s="17"/>
      <c r="CUP27" s="17"/>
      <c r="CUQ27" s="17"/>
      <c r="CUR27" s="17"/>
      <c r="CUS27" s="17"/>
      <c r="CUT27" s="17"/>
      <c r="CUU27" s="17"/>
      <c r="CUV27" s="17"/>
      <c r="CUW27" s="17"/>
      <c r="CUX27" s="17"/>
      <c r="CUY27" s="17"/>
      <c r="CUZ27" s="17"/>
      <c r="CVA27" s="17"/>
      <c r="CVB27" s="17"/>
      <c r="CVC27" s="17"/>
      <c r="CVD27" s="17"/>
      <c r="CVE27" s="17"/>
      <c r="CVF27" s="17"/>
      <c r="CVG27" s="17"/>
      <c r="CVH27" s="17"/>
      <c r="CVI27" s="17"/>
      <c r="CVJ27" s="17"/>
      <c r="CVK27" s="17"/>
      <c r="CVL27" s="17"/>
      <c r="CVM27" s="17"/>
      <c r="CVN27" s="17"/>
      <c r="CVO27" s="17"/>
      <c r="CVP27" s="17"/>
      <c r="CVQ27" s="17"/>
      <c r="CVR27" s="17"/>
      <c r="CVS27" s="17"/>
      <c r="CVT27" s="17"/>
      <c r="CVU27" s="17"/>
      <c r="CVV27" s="17"/>
      <c r="CVW27" s="17"/>
      <c r="CVX27" s="17"/>
      <c r="CVY27" s="17"/>
      <c r="CVZ27" s="17"/>
      <c r="CWA27" s="17"/>
      <c r="CWB27" s="17"/>
      <c r="CWC27" s="17"/>
      <c r="CWD27" s="17"/>
      <c r="CWE27" s="17"/>
      <c r="CWF27" s="17"/>
      <c r="CWG27" s="17"/>
      <c r="CWH27" s="17"/>
      <c r="CWI27" s="17"/>
      <c r="CWJ27" s="17"/>
      <c r="CWK27" s="17"/>
      <c r="CWL27" s="17"/>
      <c r="CWM27" s="17"/>
      <c r="CWN27" s="17"/>
      <c r="CWO27" s="17"/>
      <c r="CWP27" s="17"/>
      <c r="CWQ27" s="17"/>
      <c r="CWR27" s="17"/>
      <c r="CWS27" s="17"/>
      <c r="CWT27" s="17"/>
      <c r="CWU27" s="17"/>
      <c r="CWV27" s="17"/>
      <c r="CWW27" s="17"/>
    </row>
    <row r="28" spans="1:2649" ht="20.100000000000001" customHeight="1" x14ac:dyDescent="0.2">
      <c r="A28" s="7">
        <v>8</v>
      </c>
      <c r="B28" s="8" t="s">
        <v>76</v>
      </c>
      <c r="C28" s="14">
        <v>15000000000</v>
      </c>
      <c r="D28" s="14">
        <v>12000000000</v>
      </c>
      <c r="E28" s="14">
        <v>4260089810</v>
      </c>
      <c r="F28" s="14">
        <v>3408071848</v>
      </c>
      <c r="G28" s="55">
        <f t="shared" si="7"/>
        <v>28.400598733333332</v>
      </c>
      <c r="H28" s="55">
        <f t="shared" si="8"/>
        <v>28.400598733333332</v>
      </c>
      <c r="I28" s="16"/>
      <c r="K28" s="16"/>
    </row>
    <row r="29" spans="1:2649" ht="20.100000000000001" customHeight="1" x14ac:dyDescent="0.2">
      <c r="A29" s="7">
        <v>9</v>
      </c>
      <c r="B29" s="8" t="s">
        <v>77</v>
      </c>
      <c r="C29" s="24">
        <v>3000000000</v>
      </c>
      <c r="D29" s="24">
        <v>2200000000</v>
      </c>
      <c r="E29" s="14">
        <f>SUM(E30:E34)</f>
        <v>3644942433</v>
      </c>
      <c r="F29" s="14">
        <f>SUM(F30:F34)</f>
        <v>1695623559</v>
      </c>
      <c r="G29" s="55">
        <f t="shared" si="7"/>
        <v>121.49808109999999</v>
      </c>
      <c r="H29" s="55">
        <f t="shared" si="8"/>
        <v>77.073798136363635</v>
      </c>
      <c r="I29" s="16"/>
      <c r="K29" s="16"/>
    </row>
    <row r="30" spans="1:2649" s="204" customFormat="1" ht="14.25" customHeight="1" x14ac:dyDescent="0.2">
      <c r="A30" s="189" t="s">
        <v>198</v>
      </c>
      <c r="B30" s="201" t="s">
        <v>193</v>
      </c>
      <c r="C30" s="175"/>
      <c r="D30" s="175"/>
      <c r="E30" s="175">
        <v>2502543063</v>
      </c>
      <c r="F30" s="175">
        <f>589434439-3500000</f>
        <v>585934439</v>
      </c>
      <c r="G30" s="192"/>
      <c r="H30" s="192"/>
      <c r="I30" s="202"/>
      <c r="J30" s="203"/>
      <c r="K30" s="202"/>
    </row>
    <row r="31" spans="1:2649" ht="14.25" customHeight="1" x14ac:dyDescent="0.2">
      <c r="A31" s="7" t="s">
        <v>198</v>
      </c>
      <c r="B31" s="43" t="s">
        <v>194</v>
      </c>
      <c r="C31" s="14"/>
      <c r="D31" s="14"/>
      <c r="E31" s="14">
        <v>32710250</v>
      </c>
      <c r="F31" s="14"/>
      <c r="G31" s="55"/>
      <c r="H31" s="55"/>
      <c r="I31" s="16"/>
      <c r="K31" s="16"/>
    </row>
    <row r="32" spans="1:2649" ht="14.25" customHeight="1" x14ac:dyDescent="0.2">
      <c r="A32" s="7" t="s">
        <v>198</v>
      </c>
      <c r="B32" s="43" t="s">
        <v>195</v>
      </c>
      <c r="C32" s="14"/>
      <c r="D32" s="14"/>
      <c r="E32" s="14">
        <v>820319065</v>
      </c>
      <c r="F32" s="14">
        <v>820319065</v>
      </c>
      <c r="G32" s="55"/>
      <c r="H32" s="55"/>
      <c r="I32" s="16"/>
      <c r="K32" s="16"/>
    </row>
    <row r="33" spans="1:11" ht="14.25" customHeight="1" x14ac:dyDescent="0.2">
      <c r="A33" s="7" t="s">
        <v>198</v>
      </c>
      <c r="B33" s="43" t="s">
        <v>196</v>
      </c>
      <c r="C33" s="14"/>
      <c r="D33" s="14"/>
      <c r="E33" s="14">
        <v>72279110</v>
      </c>
      <c r="F33" s="14">
        <v>72279110</v>
      </c>
      <c r="G33" s="55"/>
      <c r="H33" s="55"/>
      <c r="I33" s="16"/>
      <c r="K33" s="16"/>
    </row>
    <row r="34" spans="1:11" ht="14.25" customHeight="1" x14ac:dyDescent="0.2">
      <c r="A34" s="7" t="s">
        <v>198</v>
      </c>
      <c r="B34" s="43" t="s">
        <v>197</v>
      </c>
      <c r="C34" s="14"/>
      <c r="D34" s="14"/>
      <c r="E34" s="14">
        <v>217090945</v>
      </c>
      <c r="F34" s="14">
        <v>217090945</v>
      </c>
      <c r="G34" s="55"/>
      <c r="H34" s="55"/>
      <c r="I34" s="16"/>
      <c r="K34" s="16"/>
    </row>
    <row r="35" spans="1:11" s="15" customFormat="1" ht="17.25" customHeight="1" x14ac:dyDescent="0.2">
      <c r="A35" s="40" t="s">
        <v>17</v>
      </c>
      <c r="B35" s="44" t="s">
        <v>199</v>
      </c>
      <c r="C35" s="6"/>
      <c r="D35" s="6"/>
      <c r="E35" s="6">
        <v>0</v>
      </c>
      <c r="F35" s="6">
        <v>0</v>
      </c>
      <c r="G35" s="54"/>
      <c r="H35" s="54"/>
      <c r="I35" s="16"/>
      <c r="J35" s="52"/>
      <c r="K35" s="16"/>
    </row>
    <row r="36" spans="1:11" ht="20.100000000000001" customHeight="1" x14ac:dyDescent="0.2">
      <c r="A36" s="40" t="s">
        <v>8</v>
      </c>
      <c r="B36" s="4" t="s">
        <v>78</v>
      </c>
      <c r="C36" s="25"/>
      <c r="D36" s="25"/>
      <c r="E36" s="6">
        <v>684105525</v>
      </c>
      <c r="F36" s="6">
        <v>684105525</v>
      </c>
      <c r="G36" s="54"/>
      <c r="H36" s="54"/>
      <c r="I36" s="16"/>
      <c r="K36" s="16"/>
    </row>
    <row r="37" spans="1:11" ht="25.5" x14ac:dyDescent="0.2">
      <c r="A37" s="40" t="s">
        <v>35</v>
      </c>
      <c r="B37" s="4" t="s">
        <v>79</v>
      </c>
      <c r="C37" s="6"/>
      <c r="D37" s="6"/>
      <c r="E37" s="6">
        <v>135357556189</v>
      </c>
      <c r="F37" s="6">
        <v>135357556189</v>
      </c>
      <c r="G37" s="54"/>
      <c r="H37" s="54"/>
      <c r="I37" s="16"/>
      <c r="K37" s="16"/>
    </row>
    <row r="38" spans="1:11" ht="27.75" customHeight="1" x14ac:dyDescent="0.2">
      <c r="A38" s="40" t="s">
        <v>36</v>
      </c>
      <c r="B38" s="4" t="s">
        <v>200</v>
      </c>
      <c r="C38" s="25">
        <v>792916000000</v>
      </c>
      <c r="D38" s="25">
        <v>792916000000</v>
      </c>
      <c r="E38" s="25">
        <v>767393012684</v>
      </c>
      <c r="F38" s="25">
        <v>767393012684</v>
      </c>
      <c r="G38" s="54">
        <f t="shared" si="7"/>
        <v>96.78112343350368</v>
      </c>
      <c r="H38" s="54">
        <f t="shared" si="8"/>
        <v>96.78112343350368</v>
      </c>
      <c r="I38" s="16"/>
      <c r="K38" s="16"/>
    </row>
    <row r="39" spans="1:11" ht="22.5" customHeight="1" x14ac:dyDescent="0.2">
      <c r="A39" s="40" t="s">
        <v>40</v>
      </c>
      <c r="B39" s="4" t="s">
        <v>201</v>
      </c>
      <c r="C39" s="6"/>
      <c r="D39" s="6"/>
      <c r="E39" s="35">
        <v>4755511740</v>
      </c>
      <c r="F39" s="35">
        <v>528876300</v>
      </c>
      <c r="G39" s="54"/>
      <c r="H39" s="54"/>
      <c r="I39" s="16"/>
      <c r="K39" s="16"/>
    </row>
    <row r="42" spans="1:11" x14ac:dyDescent="0.2">
      <c r="F42" s="16"/>
    </row>
  </sheetData>
  <mergeCells count="10">
    <mergeCell ref="I6:J6"/>
    <mergeCell ref="A1:H1"/>
    <mergeCell ref="A2:H2"/>
    <mergeCell ref="A3:H3"/>
    <mergeCell ref="A4:H4"/>
    <mergeCell ref="A5:A6"/>
    <mergeCell ref="B5:B6"/>
    <mergeCell ref="C5:D5"/>
    <mergeCell ref="E5:F5"/>
    <mergeCell ref="G5:H5"/>
  </mergeCells>
  <pageMargins left="0.31496062992125984" right="0.11811023622047245" top="0.35433070866141736" bottom="0.35433070866141736"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50"/>
  <sheetViews>
    <sheetView workbookViewId="0">
      <pane ySplit="5" topLeftCell="A6" activePane="bottomLeft" state="frozen"/>
      <selection pane="bottomLeft" activeCell="A4" sqref="A4:E4"/>
    </sheetView>
  </sheetViews>
  <sheetFormatPr defaultColWidth="9.140625" defaultRowHeight="15" x14ac:dyDescent="0.25"/>
  <cols>
    <col min="1" max="1" width="5.85546875" style="47" customWidth="1"/>
    <col min="2" max="2" width="47.42578125" style="47" customWidth="1"/>
    <col min="3" max="4" width="14.42578125" style="47" customWidth="1"/>
    <col min="5" max="5" width="8.7109375" style="47" customWidth="1"/>
    <col min="6" max="6" width="17.28515625" style="47" customWidth="1"/>
    <col min="7" max="7" width="17.28515625" style="200" customWidth="1"/>
    <col min="8" max="8" width="15.28515625" style="46" customWidth="1"/>
    <col min="9" max="9" width="18.5703125" style="47" customWidth="1"/>
    <col min="10" max="16384" width="9.140625" style="47"/>
  </cols>
  <sheetData>
    <row r="1" spans="1:9" ht="23.25" customHeight="1" x14ac:dyDescent="0.25">
      <c r="A1" s="259" t="s">
        <v>213</v>
      </c>
      <c r="B1" s="259"/>
      <c r="C1" s="259"/>
      <c r="D1" s="259"/>
      <c r="E1" s="259"/>
      <c r="F1" s="74"/>
      <c r="G1" s="195"/>
      <c r="H1" s="73"/>
      <c r="I1" s="74"/>
    </row>
    <row r="2" spans="1:9" ht="15.75" x14ac:dyDescent="0.25">
      <c r="A2" s="260" t="s">
        <v>275</v>
      </c>
      <c r="B2" s="260"/>
      <c r="C2" s="260"/>
      <c r="D2" s="260"/>
      <c r="E2" s="260"/>
      <c r="F2" s="74"/>
      <c r="G2" s="195"/>
      <c r="H2" s="73"/>
      <c r="I2" s="74"/>
    </row>
    <row r="3" spans="1:9" x14ac:dyDescent="0.25">
      <c r="A3" s="261" t="str">
        <f>'B50'!A3:H3</f>
        <v>(Kèm theo Báo cáo số:        /BC-UBND, ngày        /       /2024 của UBND huyện Mường Tè)</v>
      </c>
      <c r="B3" s="261"/>
      <c r="C3" s="261"/>
      <c r="D3" s="261"/>
      <c r="E3" s="261"/>
      <c r="F3" s="74"/>
      <c r="G3" s="195"/>
      <c r="H3" s="73"/>
      <c r="I3" s="74"/>
    </row>
    <row r="4" spans="1:9" x14ac:dyDescent="0.25">
      <c r="A4" s="262" t="s">
        <v>84</v>
      </c>
      <c r="B4" s="262"/>
      <c r="C4" s="262"/>
      <c r="D4" s="262"/>
      <c r="E4" s="262"/>
      <c r="F4" s="74"/>
      <c r="G4" s="195"/>
      <c r="H4" s="73"/>
      <c r="I4" s="74"/>
    </row>
    <row r="5" spans="1:9" ht="39.75" customHeight="1" x14ac:dyDescent="0.25">
      <c r="A5" s="62" t="s">
        <v>0</v>
      </c>
      <c r="B5" s="62" t="s">
        <v>1</v>
      </c>
      <c r="C5" s="62" t="s">
        <v>2</v>
      </c>
      <c r="D5" s="62" t="s">
        <v>3</v>
      </c>
      <c r="E5" s="62" t="s">
        <v>48</v>
      </c>
      <c r="F5" s="73"/>
      <c r="G5" s="196"/>
      <c r="H5" s="73"/>
      <c r="I5" s="74"/>
    </row>
    <row r="6" spans="1:9" x14ac:dyDescent="0.25">
      <c r="A6" s="62" t="s">
        <v>7</v>
      </c>
      <c r="B6" s="62" t="s">
        <v>8</v>
      </c>
      <c r="C6" s="62">
        <v>1</v>
      </c>
      <c r="D6" s="62">
        <v>2</v>
      </c>
      <c r="E6" s="62" t="s">
        <v>86</v>
      </c>
      <c r="F6" s="81"/>
      <c r="G6" s="197"/>
      <c r="H6" s="73"/>
      <c r="I6" s="74"/>
    </row>
    <row r="7" spans="1:9" ht="20.100000000000001" customHeight="1" x14ac:dyDescent="0.25">
      <c r="A7" s="63"/>
      <c r="B7" s="76" t="s">
        <v>87</v>
      </c>
      <c r="C7" s="65">
        <f>C8+C21+C49+C50</f>
        <v>849016000000</v>
      </c>
      <c r="D7" s="65">
        <f>D8+D21+D49+D50</f>
        <v>953537743358</v>
      </c>
      <c r="E7" s="77">
        <f>D7/C7*100</f>
        <v>112.31092739807022</v>
      </c>
      <c r="F7" s="73"/>
      <c r="G7" s="177"/>
      <c r="H7" s="73"/>
      <c r="I7" s="74"/>
    </row>
    <row r="8" spans="1:9" ht="20.100000000000001" customHeight="1" x14ac:dyDescent="0.25">
      <c r="A8" s="63" t="s">
        <v>7</v>
      </c>
      <c r="B8" s="76" t="s">
        <v>88</v>
      </c>
      <c r="C8" s="65">
        <f>C9+C17+C20</f>
        <v>597751000000</v>
      </c>
      <c r="D8" s="65">
        <f>D9+D17+D20</f>
        <v>583287087689</v>
      </c>
      <c r="E8" s="77">
        <f t="shared" ref="E8:E40" si="0">D8/C8*100</f>
        <v>97.580278023625226</v>
      </c>
      <c r="F8" s="73"/>
      <c r="G8" s="177"/>
      <c r="H8" s="73"/>
      <c r="I8" s="74"/>
    </row>
    <row r="9" spans="1:9" ht="20.100000000000001" customHeight="1" x14ac:dyDescent="0.25">
      <c r="A9" s="63" t="s">
        <v>12</v>
      </c>
      <c r="B9" s="76" t="s">
        <v>29</v>
      </c>
      <c r="C9" s="65">
        <f>C10+C15+C16</f>
        <v>45888000000</v>
      </c>
      <c r="D9" s="65">
        <f>D10+D15+D16</f>
        <v>42469302723</v>
      </c>
      <c r="E9" s="77">
        <f t="shared" si="0"/>
        <v>92.549910048378663</v>
      </c>
      <c r="F9" s="73"/>
      <c r="G9" s="177"/>
      <c r="H9" s="73"/>
      <c r="I9" s="74"/>
    </row>
    <row r="10" spans="1:9" ht="20.100000000000001" customHeight="1" x14ac:dyDescent="0.25">
      <c r="A10" s="38">
        <v>1</v>
      </c>
      <c r="B10" s="149" t="s">
        <v>224</v>
      </c>
      <c r="C10" s="37">
        <v>45888000000</v>
      </c>
      <c r="D10" s="37">
        <v>42469302723</v>
      </c>
      <c r="E10" s="146">
        <f t="shared" si="0"/>
        <v>92.549910048378663</v>
      </c>
      <c r="F10" s="46"/>
      <c r="G10" s="156"/>
    </row>
    <row r="11" spans="1:9" ht="20.100000000000001" customHeight="1" x14ac:dyDescent="0.25">
      <c r="A11" s="63"/>
      <c r="B11" s="148" t="s">
        <v>225</v>
      </c>
      <c r="C11" s="65"/>
      <c r="D11" s="65"/>
      <c r="E11" s="77"/>
      <c r="F11" s="73"/>
      <c r="G11" s="177"/>
      <c r="H11" s="73"/>
      <c r="I11" s="73"/>
    </row>
    <row r="12" spans="1:9" ht="20.100000000000001" customHeight="1" x14ac:dyDescent="0.25">
      <c r="A12" s="79" t="s">
        <v>14</v>
      </c>
      <c r="B12" s="80" t="s">
        <v>121</v>
      </c>
      <c r="C12" s="70">
        <v>10374753000</v>
      </c>
      <c r="D12" s="70">
        <v>10313686000</v>
      </c>
      <c r="E12" s="78">
        <f t="shared" si="0"/>
        <v>99.41138839642737</v>
      </c>
      <c r="F12" s="73"/>
      <c r="G12" s="177"/>
      <c r="H12" s="73"/>
      <c r="I12" s="74"/>
    </row>
    <row r="13" spans="1:9" ht="20.100000000000001" customHeight="1" x14ac:dyDescent="0.25">
      <c r="A13" s="66" t="s">
        <v>14</v>
      </c>
      <c r="B13" s="80" t="s">
        <v>226</v>
      </c>
      <c r="C13" s="70">
        <v>12000000000</v>
      </c>
      <c r="D13" s="70">
        <v>8212758723</v>
      </c>
      <c r="E13" s="78">
        <f t="shared" si="0"/>
        <v>68.439656024999991</v>
      </c>
      <c r="F13" s="73"/>
      <c r="G13" s="177"/>
      <c r="H13" s="73"/>
      <c r="I13" s="74"/>
    </row>
    <row r="14" spans="1:9" ht="27" customHeight="1" x14ac:dyDescent="0.25">
      <c r="A14" s="66" t="s">
        <v>14</v>
      </c>
      <c r="B14" s="80" t="s">
        <v>227</v>
      </c>
      <c r="C14" s="70"/>
      <c r="D14" s="70">
        <v>3490000000</v>
      </c>
      <c r="E14" s="78"/>
      <c r="F14" s="73"/>
      <c r="G14" s="177"/>
      <c r="H14" s="73"/>
      <c r="I14" s="74"/>
    </row>
    <row r="15" spans="1:9" ht="51" x14ac:dyDescent="0.25">
      <c r="A15" s="38">
        <v>2</v>
      </c>
      <c r="B15" s="149" t="s">
        <v>228</v>
      </c>
      <c r="C15" s="37"/>
      <c r="D15" s="37"/>
      <c r="E15" s="146" t="e">
        <f t="shared" si="0"/>
        <v>#DIV/0!</v>
      </c>
      <c r="F15" s="46"/>
      <c r="G15" s="156"/>
    </row>
    <row r="16" spans="1:9" ht="20.100000000000001" customHeight="1" x14ac:dyDescent="0.25">
      <c r="A16" s="66">
        <v>3</v>
      </c>
      <c r="B16" s="80" t="s">
        <v>229</v>
      </c>
      <c r="C16" s="70"/>
      <c r="D16" s="70"/>
      <c r="E16" s="78" t="e">
        <f t="shared" si="0"/>
        <v>#DIV/0!</v>
      </c>
      <c r="F16" s="74"/>
      <c r="G16" s="177"/>
      <c r="H16" s="73"/>
      <c r="I16" s="65"/>
    </row>
    <row r="17" spans="1:9" ht="20.100000000000001" customHeight="1" x14ac:dyDescent="0.25">
      <c r="A17" s="62" t="s">
        <v>17</v>
      </c>
      <c r="B17" s="64" t="s">
        <v>30</v>
      </c>
      <c r="C17" s="65">
        <v>551863000000</v>
      </c>
      <c r="D17" s="65">
        <v>540817784966</v>
      </c>
      <c r="E17" s="77">
        <f t="shared" si="0"/>
        <v>97.99855851289179</v>
      </c>
      <c r="F17" s="73"/>
      <c r="G17" s="177"/>
      <c r="H17" s="73"/>
      <c r="I17" s="73"/>
    </row>
    <row r="18" spans="1:9" ht="20.100000000000001" customHeight="1" x14ac:dyDescent="0.25">
      <c r="A18" s="68"/>
      <c r="B18" s="83" t="s">
        <v>92</v>
      </c>
      <c r="C18" s="70"/>
      <c r="D18" s="70"/>
      <c r="E18" s="78"/>
      <c r="F18" s="73"/>
      <c r="G18" s="177"/>
      <c r="H18" s="73"/>
      <c r="I18" s="73"/>
    </row>
    <row r="19" spans="1:9" s="49" customFormat="1" ht="20.100000000000001" customHeight="1" x14ac:dyDescent="0.25">
      <c r="A19" s="84">
        <v>1</v>
      </c>
      <c r="B19" s="83" t="s">
        <v>89</v>
      </c>
      <c r="C19" s="85">
        <v>332522710000</v>
      </c>
      <c r="D19" s="85">
        <v>328229366744</v>
      </c>
      <c r="E19" s="86">
        <f t="shared" si="0"/>
        <v>98.708857131592609</v>
      </c>
      <c r="F19" s="87"/>
      <c r="G19" s="198"/>
      <c r="H19" s="87"/>
      <c r="I19" s="88"/>
    </row>
    <row r="20" spans="1:9" s="48" customFormat="1" ht="20.100000000000001" hidden="1" customHeight="1" x14ac:dyDescent="0.25">
      <c r="A20" s="62" t="s">
        <v>21</v>
      </c>
      <c r="B20" s="64" t="s">
        <v>202</v>
      </c>
      <c r="C20" s="65">
        <f>5559000000-5559000000</f>
        <v>0</v>
      </c>
      <c r="D20" s="65">
        <f>4129042500-4129042500</f>
        <v>0</v>
      </c>
      <c r="E20" s="77" t="e">
        <f t="shared" si="0"/>
        <v>#DIV/0!</v>
      </c>
      <c r="F20" s="81"/>
      <c r="G20" s="199"/>
      <c r="H20" s="81"/>
      <c r="I20" s="82"/>
    </row>
    <row r="21" spans="1:9" ht="20.100000000000001" customHeight="1" x14ac:dyDescent="0.25">
      <c r="A21" s="89" t="s">
        <v>8</v>
      </c>
      <c r="B21" s="90" t="s">
        <v>94</v>
      </c>
      <c r="C21" s="65">
        <f>C22+C32</f>
        <v>251265000000</v>
      </c>
      <c r="D21" s="65">
        <f>D22+D32</f>
        <v>236085118531</v>
      </c>
      <c r="E21" s="78">
        <f t="shared" si="0"/>
        <v>93.95861681133465</v>
      </c>
      <c r="F21" s="73"/>
      <c r="G21" s="177"/>
      <c r="H21" s="73"/>
      <c r="I21" s="74"/>
    </row>
    <row r="22" spans="1:9" ht="20.100000000000001" customHeight="1" x14ac:dyDescent="0.25">
      <c r="A22" s="89" t="s">
        <v>12</v>
      </c>
      <c r="B22" s="90" t="s">
        <v>32</v>
      </c>
      <c r="C22" s="65">
        <f>C23+C26+C29</f>
        <v>239335000000</v>
      </c>
      <c r="D22" s="65">
        <f>D23+D26+D29</f>
        <v>223118361385</v>
      </c>
      <c r="E22" s="78">
        <f t="shared" si="0"/>
        <v>93.224292888628909</v>
      </c>
      <c r="F22" s="73"/>
      <c r="G22" s="177"/>
      <c r="H22" s="73"/>
      <c r="I22" s="74"/>
    </row>
    <row r="23" spans="1:9" s="48" customFormat="1" ht="20.100000000000001" customHeight="1" x14ac:dyDescent="0.25">
      <c r="A23" s="91">
        <v>1</v>
      </c>
      <c r="B23" s="92" t="s">
        <v>124</v>
      </c>
      <c r="C23" s="65">
        <f>SUM(C24:C25)</f>
        <v>77564000000</v>
      </c>
      <c r="D23" s="65">
        <f>SUM(D24:D25)</f>
        <v>85352945005</v>
      </c>
      <c r="E23" s="77">
        <f t="shared" si="0"/>
        <v>110.04195890490433</v>
      </c>
      <c r="F23" s="81"/>
      <c r="G23" s="199"/>
      <c r="H23" s="81"/>
      <c r="I23" s="82"/>
    </row>
    <row r="24" spans="1:9" x14ac:dyDescent="0.25">
      <c r="A24" s="150" t="s">
        <v>123</v>
      </c>
      <c r="B24" s="151" t="s">
        <v>125</v>
      </c>
      <c r="C24" s="37">
        <v>43931000000</v>
      </c>
      <c r="D24" s="37">
        <v>64746404320</v>
      </c>
      <c r="E24" s="146">
        <f t="shared" si="0"/>
        <v>147.38204074571487</v>
      </c>
      <c r="F24" s="46"/>
      <c r="G24" s="156"/>
    </row>
    <row r="25" spans="1:9" x14ac:dyDescent="0.25">
      <c r="A25" s="22" t="s">
        <v>123</v>
      </c>
      <c r="B25" s="151" t="s">
        <v>126</v>
      </c>
      <c r="C25" s="37">
        <v>33633000000</v>
      </c>
      <c r="D25" s="37">
        <v>20606540685</v>
      </c>
      <c r="E25" s="146">
        <f t="shared" si="0"/>
        <v>61.268815404513418</v>
      </c>
      <c r="G25" s="156"/>
    </row>
    <row r="26" spans="1:9" s="48" customFormat="1" ht="20.100000000000001" customHeight="1" x14ac:dyDescent="0.25">
      <c r="A26" s="62">
        <v>2</v>
      </c>
      <c r="B26" s="93" t="s">
        <v>127</v>
      </c>
      <c r="C26" s="65">
        <f>SUM(C27:C28)</f>
        <v>3859000000</v>
      </c>
      <c r="D26" s="65">
        <f>SUM(D27:D28)</f>
        <v>9492989000</v>
      </c>
      <c r="E26" s="77">
        <f t="shared" si="0"/>
        <v>245.99608706918889</v>
      </c>
      <c r="F26" s="81"/>
      <c r="G26" s="199"/>
      <c r="H26" s="81"/>
      <c r="I26" s="82"/>
    </row>
    <row r="27" spans="1:9" x14ac:dyDescent="0.25">
      <c r="A27" s="150" t="s">
        <v>123</v>
      </c>
      <c r="B27" s="151" t="s">
        <v>125</v>
      </c>
      <c r="C27" s="37">
        <v>2433000000</v>
      </c>
      <c r="D27" s="37">
        <v>8761410000</v>
      </c>
      <c r="E27" s="146">
        <f t="shared" ref="E27:E29" si="1">D27/C27*100</f>
        <v>360.10727496917389</v>
      </c>
      <c r="F27" s="46"/>
      <c r="G27" s="156"/>
    </row>
    <row r="28" spans="1:9" x14ac:dyDescent="0.25">
      <c r="A28" s="22" t="s">
        <v>123</v>
      </c>
      <c r="B28" s="151" t="s">
        <v>126</v>
      </c>
      <c r="C28" s="37">
        <v>1426000000</v>
      </c>
      <c r="D28" s="37">
        <v>731579000</v>
      </c>
      <c r="E28" s="146">
        <f t="shared" si="1"/>
        <v>51.302875175315563</v>
      </c>
      <c r="G28" s="156"/>
    </row>
    <row r="29" spans="1:9" s="48" customFormat="1" ht="25.5" x14ac:dyDescent="0.25">
      <c r="A29" s="62">
        <v>3</v>
      </c>
      <c r="B29" s="93" t="s">
        <v>230</v>
      </c>
      <c r="C29" s="65">
        <f>SUM(C30:C31)</f>
        <v>157912000000</v>
      </c>
      <c r="D29" s="65">
        <f>SUM(D30:D31)</f>
        <v>128272427380</v>
      </c>
      <c r="E29" s="77">
        <f t="shared" si="1"/>
        <v>81.23032282537109</v>
      </c>
      <c r="F29" s="81"/>
      <c r="G29" s="199"/>
      <c r="H29" s="81"/>
      <c r="I29" s="82"/>
    </row>
    <row r="30" spans="1:9" x14ac:dyDescent="0.25">
      <c r="A30" s="150" t="s">
        <v>123</v>
      </c>
      <c r="B30" s="151" t="s">
        <v>125</v>
      </c>
      <c r="C30" s="37">
        <v>91275000000</v>
      </c>
      <c r="D30" s="37">
        <v>94081540686</v>
      </c>
      <c r="E30" s="146">
        <f t="shared" ref="E30:E31" si="2">D30/C30*100</f>
        <v>103.07481860969598</v>
      </c>
      <c r="F30" s="46"/>
      <c r="G30" s="156"/>
    </row>
    <row r="31" spans="1:9" x14ac:dyDescent="0.25">
      <c r="A31" s="22" t="s">
        <v>123</v>
      </c>
      <c r="B31" s="151" t="s">
        <v>126</v>
      </c>
      <c r="C31" s="37">
        <v>66637000000</v>
      </c>
      <c r="D31" s="37">
        <v>34190886694</v>
      </c>
      <c r="E31" s="146">
        <f t="shared" si="2"/>
        <v>51.309162618365164</v>
      </c>
      <c r="G31" s="156"/>
    </row>
    <row r="32" spans="1:9" ht="27.75" customHeight="1" x14ac:dyDescent="0.25">
      <c r="A32" s="89" t="s">
        <v>17</v>
      </c>
      <c r="B32" s="94" t="s">
        <v>172</v>
      </c>
      <c r="C32" s="65">
        <f>SUM(C33:C48)</f>
        <v>11930000000</v>
      </c>
      <c r="D32" s="65">
        <f>SUM(D33:D48)</f>
        <v>12966757146</v>
      </c>
      <c r="E32" s="77">
        <f t="shared" si="0"/>
        <v>108.69033651299245</v>
      </c>
      <c r="F32" s="73"/>
      <c r="G32" s="177"/>
      <c r="H32" s="73"/>
      <c r="I32" s="74"/>
    </row>
    <row r="33" spans="1:7" ht="30" x14ac:dyDescent="0.25">
      <c r="A33" s="152">
        <v>1</v>
      </c>
      <c r="B33" s="153" t="s">
        <v>203</v>
      </c>
      <c r="C33" s="154">
        <v>1885000000</v>
      </c>
      <c r="D33" s="154"/>
      <c r="E33" s="155">
        <f t="shared" si="0"/>
        <v>0</v>
      </c>
      <c r="F33" s="46"/>
      <c r="G33" s="156"/>
    </row>
    <row r="34" spans="1:7" ht="30" x14ac:dyDescent="0.25">
      <c r="A34" s="152">
        <v>2</v>
      </c>
      <c r="B34" s="153" t="s">
        <v>231</v>
      </c>
      <c r="C34" s="154">
        <v>2797000000</v>
      </c>
      <c r="D34" s="154">
        <v>2797000000</v>
      </c>
      <c r="E34" s="155">
        <f t="shared" si="0"/>
        <v>100</v>
      </c>
      <c r="F34" s="46"/>
      <c r="G34" s="156"/>
    </row>
    <row r="35" spans="1:7" ht="30" x14ac:dyDescent="0.25">
      <c r="A35" s="152">
        <v>3</v>
      </c>
      <c r="B35" s="153" t="s">
        <v>232</v>
      </c>
      <c r="C35" s="154">
        <v>1527000000</v>
      </c>
      <c r="D35" s="154">
        <v>1527000000</v>
      </c>
      <c r="E35" s="155">
        <f t="shared" si="0"/>
        <v>100</v>
      </c>
      <c r="F35" s="46"/>
      <c r="G35" s="156"/>
    </row>
    <row r="36" spans="1:7" ht="45" x14ac:dyDescent="0.25">
      <c r="A36" s="152">
        <v>4</v>
      </c>
      <c r="B36" s="153" t="s">
        <v>233</v>
      </c>
      <c r="C36" s="154">
        <v>1702000000</v>
      </c>
      <c r="D36" s="154">
        <v>1661400000</v>
      </c>
      <c r="E36" s="155">
        <f t="shared" si="0"/>
        <v>97.614571092831966</v>
      </c>
      <c r="F36" s="46"/>
      <c r="G36" s="156"/>
    </row>
    <row r="37" spans="1:7" ht="45" x14ac:dyDescent="0.25">
      <c r="A37" s="152">
        <v>5</v>
      </c>
      <c r="B37" s="153" t="s">
        <v>234</v>
      </c>
      <c r="C37" s="154">
        <v>1271000000</v>
      </c>
      <c r="D37" s="154">
        <v>985013000</v>
      </c>
      <c r="E37" s="155">
        <f t="shared" si="0"/>
        <v>77.499055861526358</v>
      </c>
      <c r="F37" s="46"/>
      <c r="G37" s="156"/>
    </row>
    <row r="38" spans="1:7" ht="45" x14ac:dyDescent="0.25">
      <c r="A38" s="152">
        <v>6</v>
      </c>
      <c r="B38" s="153" t="s">
        <v>235</v>
      </c>
      <c r="C38" s="154">
        <v>925000000</v>
      </c>
      <c r="D38" s="154">
        <v>664029246</v>
      </c>
      <c r="E38" s="155">
        <f t="shared" si="0"/>
        <v>71.786945513513515</v>
      </c>
      <c r="F38" s="46"/>
      <c r="G38" s="156"/>
    </row>
    <row r="39" spans="1:7" ht="60" x14ac:dyDescent="0.25">
      <c r="A39" s="152">
        <v>7</v>
      </c>
      <c r="B39" s="153" t="s">
        <v>236</v>
      </c>
      <c r="C39" s="154">
        <v>200000000</v>
      </c>
      <c r="D39" s="154">
        <v>0</v>
      </c>
      <c r="E39" s="155">
        <f t="shared" si="0"/>
        <v>0</v>
      </c>
      <c r="F39" s="46"/>
      <c r="G39" s="156"/>
    </row>
    <row r="40" spans="1:7" ht="45" x14ac:dyDescent="0.25">
      <c r="A40" s="152">
        <v>8</v>
      </c>
      <c r="B40" s="153" t="s">
        <v>237</v>
      </c>
      <c r="C40" s="154">
        <v>140000000</v>
      </c>
      <c r="D40" s="154">
        <v>140000000</v>
      </c>
      <c r="E40" s="155">
        <f t="shared" si="0"/>
        <v>100</v>
      </c>
      <c r="F40" s="46"/>
      <c r="G40" s="156"/>
    </row>
    <row r="41" spans="1:7" ht="30" x14ac:dyDescent="0.25">
      <c r="A41" s="152">
        <v>9</v>
      </c>
      <c r="B41" s="153" t="s">
        <v>238</v>
      </c>
      <c r="C41" s="154"/>
      <c r="D41" s="154">
        <v>10371000</v>
      </c>
      <c r="E41" s="155"/>
      <c r="F41" s="46"/>
      <c r="G41" s="156"/>
    </row>
    <row r="42" spans="1:7" ht="45" x14ac:dyDescent="0.25">
      <c r="A42" s="152">
        <v>9</v>
      </c>
      <c r="B42" s="153" t="s">
        <v>239</v>
      </c>
      <c r="C42" s="154"/>
      <c r="D42" s="154">
        <v>2674000</v>
      </c>
      <c r="E42" s="155"/>
      <c r="F42" s="46"/>
      <c r="G42" s="156"/>
    </row>
    <row r="43" spans="1:7" ht="30" x14ac:dyDescent="0.25">
      <c r="A43" s="152">
        <v>9</v>
      </c>
      <c r="B43" s="153" t="s">
        <v>240</v>
      </c>
      <c r="C43" s="154"/>
      <c r="D43" s="154">
        <v>147724000</v>
      </c>
      <c r="E43" s="155"/>
      <c r="F43" s="46"/>
      <c r="G43" s="156"/>
    </row>
    <row r="44" spans="1:7" ht="45" x14ac:dyDescent="0.25">
      <c r="A44" s="152">
        <v>9</v>
      </c>
      <c r="B44" s="153" t="s">
        <v>241</v>
      </c>
      <c r="C44" s="154"/>
      <c r="D44" s="154">
        <v>3396760000</v>
      </c>
      <c r="E44" s="155"/>
      <c r="F44" s="46"/>
      <c r="G44" s="156"/>
    </row>
    <row r="45" spans="1:7" ht="60" x14ac:dyDescent="0.25">
      <c r="A45" s="152">
        <v>9</v>
      </c>
      <c r="B45" s="153" t="s">
        <v>242</v>
      </c>
      <c r="C45" s="154">
        <v>1200000000</v>
      </c>
      <c r="D45" s="154"/>
      <c r="E45" s="155">
        <f>D45/C45*100</f>
        <v>0</v>
      </c>
      <c r="F45" s="46"/>
      <c r="G45" s="156"/>
    </row>
    <row r="46" spans="1:7" ht="45" x14ac:dyDescent="0.25">
      <c r="A46" s="152">
        <v>9</v>
      </c>
      <c r="B46" s="153" t="s">
        <v>243</v>
      </c>
      <c r="C46" s="154"/>
      <c r="D46" s="154">
        <v>1411457000</v>
      </c>
      <c r="E46" s="155"/>
      <c r="F46" s="46"/>
      <c r="G46" s="156"/>
    </row>
    <row r="47" spans="1:7" x14ac:dyDescent="0.25">
      <c r="A47" s="152">
        <v>9</v>
      </c>
      <c r="B47" s="153" t="s">
        <v>244</v>
      </c>
      <c r="C47" s="154">
        <v>200000000</v>
      </c>
      <c r="D47" s="154">
        <v>140340900</v>
      </c>
      <c r="E47" s="155">
        <f>D47/C47*100</f>
        <v>70.170449999999988</v>
      </c>
      <c r="F47" s="46"/>
      <c r="G47" s="156"/>
    </row>
    <row r="48" spans="1:7" ht="60" x14ac:dyDescent="0.25">
      <c r="A48" s="152">
        <v>9</v>
      </c>
      <c r="B48" s="153" t="s">
        <v>245</v>
      </c>
      <c r="C48" s="154">
        <v>83000000</v>
      </c>
      <c r="D48" s="154">
        <v>82988000</v>
      </c>
      <c r="E48" s="155">
        <f>D48/C48*100</f>
        <v>99.985542168674698</v>
      </c>
      <c r="F48" s="46"/>
      <c r="G48" s="156"/>
    </row>
    <row r="49" spans="1:9" s="45" customFormat="1" ht="20.100000000000001" customHeight="1" x14ac:dyDescent="0.25">
      <c r="A49" s="178" t="s">
        <v>35</v>
      </c>
      <c r="B49" s="179" t="s">
        <v>95</v>
      </c>
      <c r="C49" s="180"/>
      <c r="D49" s="180">
        <f>129413525398-3500000</f>
        <v>129410025398</v>
      </c>
      <c r="E49" s="181"/>
      <c r="F49" s="73"/>
      <c r="G49" s="177"/>
      <c r="H49" s="75"/>
      <c r="I49" s="72"/>
    </row>
    <row r="50" spans="1:9" s="48" customFormat="1" ht="20.100000000000001" customHeight="1" x14ac:dyDescent="0.25">
      <c r="A50" s="62" t="s">
        <v>36</v>
      </c>
      <c r="B50" s="93" t="s">
        <v>246</v>
      </c>
      <c r="C50" s="65"/>
      <c r="D50" s="65">
        <v>4755511740</v>
      </c>
      <c r="E50" s="95"/>
      <c r="F50" s="81"/>
      <c r="G50" s="199"/>
      <c r="H50" s="81"/>
      <c r="I50" s="82"/>
    </row>
  </sheetData>
  <mergeCells count="4">
    <mergeCell ref="A1:E1"/>
    <mergeCell ref="A2:E2"/>
    <mergeCell ref="A3:E3"/>
    <mergeCell ref="A4:E4"/>
  </mergeCells>
  <pageMargins left="0.31496062992125984" right="0.19685039370078741" top="0.31496062992125984" bottom="0.31496062992125984"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53"/>
  <sheetViews>
    <sheetView zoomScale="115" zoomScaleNormal="115" workbookViewId="0">
      <pane ySplit="6" topLeftCell="A7" activePane="bottomLeft" state="frozen"/>
      <selection pane="bottomLeft" activeCell="A4" sqref="A4:F4"/>
    </sheetView>
  </sheetViews>
  <sheetFormatPr defaultColWidth="9.140625" defaultRowHeight="15" x14ac:dyDescent="0.25"/>
  <cols>
    <col min="1" max="1" width="6.28515625" style="61" customWidth="1"/>
    <col min="2" max="2" width="36.85546875" style="61" customWidth="1"/>
    <col min="3" max="3" width="14.42578125" style="61" customWidth="1"/>
    <col min="4" max="4" width="14" style="61" customWidth="1"/>
    <col min="5" max="5" width="14.28515625" style="61" customWidth="1"/>
    <col min="6" max="6" width="9.28515625" style="61" customWidth="1"/>
    <col min="7" max="7" width="19.42578125" style="61" customWidth="1"/>
    <col min="8" max="8" width="24.85546875" style="61" customWidth="1"/>
    <col min="9" max="9" width="15.140625" style="61" customWidth="1"/>
    <col min="10" max="16384" width="9.140625" style="61"/>
  </cols>
  <sheetData>
    <row r="1" spans="1:9" ht="24" customHeight="1" x14ac:dyDescent="0.25">
      <c r="A1" s="263" t="s">
        <v>214</v>
      </c>
      <c r="B1" s="263"/>
      <c r="C1" s="263"/>
      <c r="D1" s="263"/>
      <c r="E1" s="263"/>
      <c r="F1" s="263"/>
      <c r="G1" s="96"/>
      <c r="H1" s="96"/>
      <c r="I1" s="96"/>
    </row>
    <row r="2" spans="1:9" x14ac:dyDescent="0.25">
      <c r="A2" s="264" t="s">
        <v>276</v>
      </c>
      <c r="B2" s="264"/>
      <c r="C2" s="264"/>
      <c r="D2" s="264"/>
      <c r="E2" s="264"/>
      <c r="F2" s="264"/>
      <c r="G2" s="96"/>
      <c r="H2" s="96"/>
      <c r="I2" s="96"/>
    </row>
    <row r="3" spans="1:9" ht="15.75" x14ac:dyDescent="0.25">
      <c r="A3" s="266" t="str">
        <f>'B51'!A3:E3</f>
        <v>(Kèm theo Báo cáo số:        /BC-UBND, ngày        /       /2024 của UBND huyện Mường Tè)</v>
      </c>
      <c r="B3" s="266"/>
      <c r="C3" s="266"/>
      <c r="D3" s="266"/>
      <c r="E3" s="266"/>
      <c r="F3" s="266"/>
      <c r="G3" s="96"/>
      <c r="H3" s="96"/>
      <c r="I3" s="96"/>
    </row>
    <row r="4" spans="1:9" x14ac:dyDescent="0.25">
      <c r="A4" s="265" t="s">
        <v>84</v>
      </c>
      <c r="B4" s="265"/>
      <c r="C4" s="265"/>
      <c r="D4" s="265"/>
      <c r="E4" s="265"/>
      <c r="F4" s="265"/>
      <c r="G4" s="96"/>
      <c r="H4" s="96"/>
      <c r="I4" s="96"/>
    </row>
    <row r="5" spans="1:9" x14ac:dyDescent="0.25">
      <c r="A5" s="267" t="s">
        <v>0</v>
      </c>
      <c r="B5" s="267" t="s">
        <v>47</v>
      </c>
      <c r="C5" s="267" t="s">
        <v>2</v>
      </c>
      <c r="D5" s="267" t="s">
        <v>3</v>
      </c>
      <c r="E5" s="268" t="s">
        <v>4</v>
      </c>
      <c r="F5" s="268"/>
      <c r="G5" s="96"/>
      <c r="H5" s="96"/>
      <c r="I5" s="96"/>
    </row>
    <row r="6" spans="1:9" ht="27.75" customHeight="1" x14ac:dyDescent="0.25">
      <c r="A6" s="267"/>
      <c r="B6" s="267"/>
      <c r="C6" s="267"/>
      <c r="D6" s="267"/>
      <c r="E6" s="176" t="s">
        <v>5</v>
      </c>
      <c r="F6" s="176" t="s">
        <v>6</v>
      </c>
      <c r="G6" s="97"/>
      <c r="H6" s="97"/>
      <c r="I6" s="96"/>
    </row>
    <row r="7" spans="1:9" x14ac:dyDescent="0.25">
      <c r="A7" s="176" t="s">
        <v>7</v>
      </c>
      <c r="B7" s="176" t="s">
        <v>8</v>
      </c>
      <c r="C7" s="176">
        <v>1</v>
      </c>
      <c r="D7" s="176">
        <v>2</v>
      </c>
      <c r="E7" s="176" t="s">
        <v>9</v>
      </c>
      <c r="F7" s="176" t="s">
        <v>10</v>
      </c>
      <c r="G7" s="96"/>
      <c r="H7" s="96"/>
      <c r="I7" s="96"/>
    </row>
    <row r="8" spans="1:9" ht="20.25" customHeight="1" x14ac:dyDescent="0.25">
      <c r="A8" s="98"/>
      <c r="B8" s="98" t="s">
        <v>27</v>
      </c>
      <c r="C8" s="99">
        <f>C9+C10+C49+C50</f>
        <v>700659094000</v>
      </c>
      <c r="D8" s="99">
        <f>D9+D10+D49+D50</f>
        <v>919913096800</v>
      </c>
      <c r="E8" s="99">
        <f>D8-C8</f>
        <v>219254002800</v>
      </c>
      <c r="F8" s="100">
        <f>D8/C8*100</f>
        <v>131.29253650991649</v>
      </c>
      <c r="G8" s="97"/>
      <c r="H8" s="97"/>
      <c r="I8" s="96"/>
    </row>
    <row r="9" spans="1:9" ht="30.75" customHeight="1" x14ac:dyDescent="0.25">
      <c r="A9" s="98" t="s">
        <v>7</v>
      </c>
      <c r="B9" s="101" t="s">
        <v>96</v>
      </c>
      <c r="C9" s="99"/>
      <c r="D9" s="102">
        <v>150743773000</v>
      </c>
      <c r="E9" s="102">
        <v>150743773000</v>
      </c>
      <c r="F9" s="100"/>
      <c r="G9" s="97"/>
      <c r="H9" s="97"/>
      <c r="I9" s="96"/>
    </row>
    <row r="10" spans="1:9" ht="28.5" customHeight="1" x14ac:dyDescent="0.25">
      <c r="A10" s="98" t="s">
        <v>8</v>
      </c>
      <c r="B10" s="101" t="s">
        <v>97</v>
      </c>
      <c r="C10" s="99">
        <f>C11+C28+C48</f>
        <v>700659094000</v>
      </c>
      <c r="D10" s="99">
        <f>D11+D28+D48</f>
        <v>672803704262</v>
      </c>
      <c r="E10" s="99">
        <f t="shared" ref="E10:E48" si="0">D10-C10</f>
        <v>-27855389738</v>
      </c>
      <c r="F10" s="100">
        <f t="shared" ref="F10:F48" si="1">D10/C10*100</f>
        <v>96.024401884377738</v>
      </c>
      <c r="G10" s="97"/>
      <c r="H10" s="97"/>
      <c r="I10" s="96"/>
    </row>
    <row r="11" spans="1:9" ht="20.100000000000001" customHeight="1" x14ac:dyDescent="0.25">
      <c r="A11" s="98" t="s">
        <v>12</v>
      </c>
      <c r="B11" s="101" t="s">
        <v>98</v>
      </c>
      <c r="C11" s="99">
        <f>C12</f>
        <v>162855000000</v>
      </c>
      <c r="D11" s="99">
        <f>D12</f>
        <v>179198258586</v>
      </c>
      <c r="E11" s="99">
        <f t="shared" si="0"/>
        <v>16343258586</v>
      </c>
      <c r="F11" s="100">
        <f t="shared" si="1"/>
        <v>110.03546626508242</v>
      </c>
      <c r="G11" s="103"/>
      <c r="H11" s="97"/>
      <c r="I11" s="96"/>
    </row>
    <row r="12" spans="1:9" ht="20.100000000000001" customHeight="1" x14ac:dyDescent="0.25">
      <c r="A12" s="104">
        <v>1</v>
      </c>
      <c r="B12" s="105" t="s">
        <v>99</v>
      </c>
      <c r="C12" s="106">
        <f>SUM(C13:C22)</f>
        <v>162855000000</v>
      </c>
      <c r="D12" s="106">
        <f>SUM(D13:D22)</f>
        <v>179198258586</v>
      </c>
      <c r="E12" s="106">
        <f t="shared" si="0"/>
        <v>16343258586</v>
      </c>
      <c r="F12" s="100">
        <f t="shared" si="1"/>
        <v>110.03546626508242</v>
      </c>
      <c r="G12" s="97"/>
      <c r="H12" s="96"/>
      <c r="I12" s="96"/>
    </row>
    <row r="13" spans="1:9" ht="20.100000000000001" customHeight="1" x14ac:dyDescent="0.25">
      <c r="A13" s="104" t="s">
        <v>14</v>
      </c>
      <c r="B13" s="105" t="s">
        <v>89</v>
      </c>
      <c r="C13" s="106">
        <v>28551753000</v>
      </c>
      <c r="D13" s="106">
        <v>31256813000</v>
      </c>
      <c r="E13" s="106">
        <f t="shared" si="0"/>
        <v>2705060000</v>
      </c>
      <c r="F13" s="107">
        <f t="shared" si="1"/>
        <v>109.47423438413746</v>
      </c>
      <c r="G13" s="97"/>
      <c r="H13" s="97"/>
      <c r="I13" s="97"/>
    </row>
    <row r="14" spans="1:9" ht="26.25" hidden="1" x14ac:dyDescent="0.25">
      <c r="A14" s="104" t="s">
        <v>14</v>
      </c>
      <c r="B14" s="108" t="s">
        <v>122</v>
      </c>
      <c r="C14" s="106"/>
      <c r="D14" s="106"/>
      <c r="E14" s="106">
        <f t="shared" si="0"/>
        <v>0</v>
      </c>
      <c r="F14" s="107" t="e">
        <f t="shared" si="1"/>
        <v>#DIV/0!</v>
      </c>
      <c r="G14" s="97"/>
      <c r="H14" s="97"/>
      <c r="I14" s="97"/>
    </row>
    <row r="15" spans="1:9" hidden="1" x14ac:dyDescent="0.25">
      <c r="A15" s="104" t="s">
        <v>14</v>
      </c>
      <c r="B15" s="105" t="s">
        <v>100</v>
      </c>
      <c r="C15" s="106"/>
      <c r="D15" s="106"/>
      <c r="E15" s="106">
        <f t="shared" si="0"/>
        <v>0</v>
      </c>
      <c r="F15" s="107" t="e">
        <f t="shared" si="1"/>
        <v>#DIV/0!</v>
      </c>
      <c r="G15" s="97"/>
      <c r="H15" s="96"/>
      <c r="I15" s="96"/>
    </row>
    <row r="16" spans="1:9" hidden="1" x14ac:dyDescent="0.25">
      <c r="A16" s="104" t="s">
        <v>14</v>
      </c>
      <c r="B16" s="105" t="s">
        <v>101</v>
      </c>
      <c r="C16" s="106"/>
      <c r="D16" s="106"/>
      <c r="E16" s="106">
        <f t="shared" si="0"/>
        <v>0</v>
      </c>
      <c r="F16" s="107" t="e">
        <f t="shared" si="1"/>
        <v>#DIV/0!</v>
      </c>
      <c r="G16" s="97"/>
      <c r="H16" s="96"/>
      <c r="I16" s="96"/>
    </row>
    <row r="17" spans="1:9" ht="20.100000000000001" hidden="1" customHeight="1" x14ac:dyDescent="0.25">
      <c r="A17" s="104" t="s">
        <v>14</v>
      </c>
      <c r="B17" s="105" t="s">
        <v>102</v>
      </c>
      <c r="C17" s="106"/>
      <c r="D17" s="106"/>
      <c r="E17" s="106">
        <f t="shared" si="0"/>
        <v>0</v>
      </c>
      <c r="F17" s="107" t="e">
        <f t="shared" si="1"/>
        <v>#DIV/0!</v>
      </c>
      <c r="G17" s="97"/>
      <c r="H17" s="96"/>
      <c r="I17" s="96"/>
    </row>
    <row r="18" spans="1:9" ht="20.100000000000001" hidden="1" customHeight="1" x14ac:dyDescent="0.25">
      <c r="A18" s="104" t="s">
        <v>14</v>
      </c>
      <c r="B18" s="105" t="s">
        <v>103</v>
      </c>
      <c r="C18" s="106"/>
      <c r="D18" s="106"/>
      <c r="E18" s="106">
        <f t="shared" si="0"/>
        <v>0</v>
      </c>
      <c r="F18" s="107"/>
      <c r="G18" s="97"/>
      <c r="H18" s="97"/>
      <c r="I18" s="97"/>
    </row>
    <row r="19" spans="1:9" hidden="1" x14ac:dyDescent="0.25">
      <c r="A19" s="104" t="s">
        <v>14</v>
      </c>
      <c r="B19" s="105" t="s">
        <v>104</v>
      </c>
      <c r="C19" s="106"/>
      <c r="D19" s="106"/>
      <c r="E19" s="106">
        <f t="shared" si="0"/>
        <v>0</v>
      </c>
      <c r="F19" s="107" t="e">
        <f t="shared" si="1"/>
        <v>#DIV/0!</v>
      </c>
      <c r="G19" s="96"/>
      <c r="H19" s="96"/>
      <c r="I19" s="96"/>
    </row>
    <row r="20" spans="1:9" hidden="1" x14ac:dyDescent="0.25">
      <c r="A20" s="104" t="s">
        <v>14</v>
      </c>
      <c r="B20" s="105" t="s">
        <v>105</v>
      </c>
      <c r="C20" s="106"/>
      <c r="D20" s="106"/>
      <c r="E20" s="106">
        <f t="shared" si="0"/>
        <v>0</v>
      </c>
      <c r="F20" s="107" t="e">
        <f t="shared" si="1"/>
        <v>#DIV/0!</v>
      </c>
      <c r="G20" s="96"/>
      <c r="H20" s="96"/>
      <c r="I20" s="96"/>
    </row>
    <row r="21" spans="1:9" hidden="1" x14ac:dyDescent="0.25">
      <c r="A21" s="104" t="s">
        <v>14</v>
      </c>
      <c r="B21" s="105" t="s">
        <v>106</v>
      </c>
      <c r="C21" s="106"/>
      <c r="D21" s="106"/>
      <c r="E21" s="106">
        <f t="shared" si="0"/>
        <v>0</v>
      </c>
      <c r="F21" s="107" t="e">
        <f t="shared" si="1"/>
        <v>#DIV/0!</v>
      </c>
      <c r="G21" s="96"/>
      <c r="H21" s="96"/>
      <c r="I21" s="96"/>
    </row>
    <row r="22" spans="1:9" ht="20.100000000000001" customHeight="1" x14ac:dyDescent="0.25">
      <c r="A22" s="218" t="s">
        <v>14</v>
      </c>
      <c r="B22" s="219" t="s">
        <v>107</v>
      </c>
      <c r="C22" s="220">
        <f>126511318848+7791928152</f>
        <v>134303247000</v>
      </c>
      <c r="D22" s="220">
        <v>147941445586</v>
      </c>
      <c r="E22" s="220">
        <f t="shared" si="0"/>
        <v>13638198586</v>
      </c>
      <c r="F22" s="221">
        <f t="shared" si="1"/>
        <v>110.15477949390157</v>
      </c>
      <c r="G22" s="67"/>
      <c r="H22" s="67"/>
      <c r="I22" s="67"/>
    </row>
    <row r="23" spans="1:9" ht="26.25" hidden="1" x14ac:dyDescent="0.25">
      <c r="A23" s="104" t="s">
        <v>14</v>
      </c>
      <c r="B23" s="105" t="s">
        <v>108</v>
      </c>
      <c r="C23" s="106"/>
      <c r="D23" s="106"/>
      <c r="E23" s="109">
        <f t="shared" si="0"/>
        <v>0</v>
      </c>
      <c r="F23" s="107" t="e">
        <f t="shared" si="1"/>
        <v>#DIV/0!</v>
      </c>
      <c r="G23" s="96"/>
      <c r="H23" s="96"/>
      <c r="I23" s="96"/>
    </row>
    <row r="24" spans="1:9" hidden="1" x14ac:dyDescent="0.25">
      <c r="A24" s="104" t="s">
        <v>14</v>
      </c>
      <c r="B24" s="105" t="s">
        <v>109</v>
      </c>
      <c r="C24" s="106"/>
      <c r="D24" s="106"/>
      <c r="E24" s="109">
        <f t="shared" si="0"/>
        <v>0</v>
      </c>
      <c r="F24" s="107" t="e">
        <f t="shared" si="1"/>
        <v>#DIV/0!</v>
      </c>
      <c r="G24" s="96"/>
      <c r="H24" s="96"/>
      <c r="I24" s="96"/>
    </row>
    <row r="25" spans="1:9" ht="20.100000000000001" hidden="1" customHeight="1" x14ac:dyDescent="0.25">
      <c r="A25" s="104" t="s">
        <v>14</v>
      </c>
      <c r="B25" s="105" t="s">
        <v>110</v>
      </c>
      <c r="C25" s="106"/>
      <c r="D25" s="106"/>
      <c r="E25" s="109">
        <f t="shared" si="0"/>
        <v>0</v>
      </c>
      <c r="F25" s="107" t="e">
        <f t="shared" si="1"/>
        <v>#DIV/0!</v>
      </c>
      <c r="G25" s="96"/>
      <c r="H25" s="96"/>
      <c r="I25" s="96"/>
    </row>
    <row r="26" spans="1:9" ht="64.5" x14ac:dyDescent="0.25">
      <c r="A26" s="104">
        <v>2</v>
      </c>
      <c r="B26" s="105" t="s">
        <v>90</v>
      </c>
      <c r="C26" s="106"/>
      <c r="D26" s="106"/>
      <c r="E26" s="109">
        <f t="shared" si="0"/>
        <v>0</v>
      </c>
      <c r="F26" s="107" t="e">
        <f t="shared" si="1"/>
        <v>#DIV/0!</v>
      </c>
      <c r="G26" s="96"/>
      <c r="H26" s="96"/>
      <c r="I26" s="96"/>
    </row>
    <row r="27" spans="1:9" x14ac:dyDescent="0.25">
      <c r="A27" s="104">
        <v>3</v>
      </c>
      <c r="B27" s="105" t="s">
        <v>91</v>
      </c>
      <c r="C27" s="106"/>
      <c r="D27" s="106"/>
      <c r="E27" s="109">
        <f t="shared" si="0"/>
        <v>0</v>
      </c>
      <c r="F27" s="107" t="e">
        <f t="shared" si="1"/>
        <v>#DIV/0!</v>
      </c>
      <c r="G27" s="96"/>
      <c r="H27" s="96"/>
      <c r="I27" s="96"/>
    </row>
    <row r="28" spans="1:9" s="222" customFormat="1" ht="20.100000000000001" customHeight="1" x14ac:dyDescent="0.2">
      <c r="A28" s="98" t="s">
        <v>17</v>
      </c>
      <c r="B28" s="101" t="s">
        <v>30</v>
      </c>
      <c r="C28" s="99">
        <f>SUM(C29:C45)</f>
        <v>537804094000</v>
      </c>
      <c r="D28" s="99">
        <f>SUM(D29:D45)</f>
        <v>493605445676</v>
      </c>
      <c r="E28" s="99">
        <f t="shared" si="0"/>
        <v>-44198648324</v>
      </c>
      <c r="F28" s="100">
        <f t="shared" si="1"/>
        <v>91.781645246456605</v>
      </c>
      <c r="G28" s="103"/>
      <c r="H28" s="103"/>
      <c r="I28" s="110"/>
    </row>
    <row r="29" spans="1:9" ht="20.100000000000001" customHeight="1" x14ac:dyDescent="0.25">
      <c r="A29" s="104" t="s">
        <v>14</v>
      </c>
      <c r="B29" s="105" t="s">
        <v>89</v>
      </c>
      <c r="C29" s="106">
        <v>345855510000</v>
      </c>
      <c r="D29" s="106">
        <v>340735739003</v>
      </c>
      <c r="E29" s="106">
        <f t="shared" si="0"/>
        <v>-5119770997</v>
      </c>
      <c r="F29" s="107">
        <f t="shared" si="1"/>
        <v>98.519679216040245</v>
      </c>
      <c r="G29" s="103"/>
      <c r="H29" s="97"/>
      <c r="I29" s="96"/>
    </row>
    <row r="30" spans="1:9" ht="20.100000000000001" customHeight="1" x14ac:dyDescent="0.25">
      <c r="A30" s="104" t="s">
        <v>14</v>
      </c>
      <c r="B30" s="105" t="s">
        <v>111</v>
      </c>
      <c r="C30" s="106"/>
      <c r="D30" s="106"/>
      <c r="E30" s="109">
        <f t="shared" si="0"/>
        <v>0</v>
      </c>
      <c r="F30" s="107"/>
      <c r="G30" s="103"/>
      <c r="H30" s="97"/>
      <c r="I30" s="96"/>
    </row>
    <row r="31" spans="1:9" ht="20.100000000000001" customHeight="1" x14ac:dyDescent="0.25">
      <c r="A31" s="104" t="s">
        <v>14</v>
      </c>
      <c r="B31" s="105" t="s">
        <v>100</v>
      </c>
      <c r="C31" s="106">
        <v>7354512000</v>
      </c>
      <c r="D31" s="106">
        <v>7439322000</v>
      </c>
      <c r="E31" s="106">
        <f t="shared" si="0"/>
        <v>84810000</v>
      </c>
      <c r="F31" s="107">
        <f t="shared" si="1"/>
        <v>101.15316964606218</v>
      </c>
      <c r="G31" s="97"/>
      <c r="H31" s="96"/>
      <c r="I31" s="96"/>
    </row>
    <row r="32" spans="1:9" ht="20.100000000000001" customHeight="1" x14ac:dyDescent="0.25">
      <c r="A32" s="104" t="s">
        <v>14</v>
      </c>
      <c r="B32" s="105" t="s">
        <v>101</v>
      </c>
      <c r="C32" s="106">
        <v>1271421000</v>
      </c>
      <c r="D32" s="106">
        <v>1045000000</v>
      </c>
      <c r="E32" s="106">
        <f t="shared" si="0"/>
        <v>-226421000</v>
      </c>
      <c r="F32" s="107">
        <f t="shared" si="1"/>
        <v>82.191500690959174</v>
      </c>
      <c r="G32" s="97"/>
      <c r="H32" s="96"/>
      <c r="I32" s="96"/>
    </row>
    <row r="33" spans="1:9" ht="18" customHeight="1" x14ac:dyDescent="0.25">
      <c r="A33" s="104" t="s">
        <v>14</v>
      </c>
      <c r="B33" s="105" t="s">
        <v>102</v>
      </c>
      <c r="C33" s="106">
        <v>14248000000</v>
      </c>
      <c r="D33" s="106">
        <v>1551738506</v>
      </c>
      <c r="E33" s="109">
        <f t="shared" si="0"/>
        <v>-12696261494</v>
      </c>
      <c r="F33" s="107">
        <f t="shared" si="1"/>
        <v>10.890921574957888</v>
      </c>
      <c r="G33" s="97"/>
      <c r="H33" s="96"/>
      <c r="I33" s="96"/>
    </row>
    <row r="34" spans="1:9" ht="20.100000000000001" customHeight="1" x14ac:dyDescent="0.25">
      <c r="A34" s="104" t="s">
        <v>14</v>
      </c>
      <c r="B34" s="105" t="s">
        <v>103</v>
      </c>
      <c r="C34" s="106">
        <v>9401000000</v>
      </c>
      <c r="D34" s="106">
        <v>5485693200</v>
      </c>
      <c r="E34" s="106">
        <f t="shared" si="0"/>
        <v>-3915306800</v>
      </c>
      <c r="F34" s="107">
        <f t="shared" si="1"/>
        <v>58.35223061376449</v>
      </c>
      <c r="G34" s="97"/>
      <c r="H34" s="96"/>
      <c r="I34" s="96"/>
    </row>
    <row r="35" spans="1:9" ht="20.100000000000001" customHeight="1" x14ac:dyDescent="0.25">
      <c r="A35" s="104" t="s">
        <v>14</v>
      </c>
      <c r="B35" s="105" t="s">
        <v>104</v>
      </c>
      <c r="C35" s="106">
        <v>2349000000</v>
      </c>
      <c r="D35" s="106">
        <v>1968240000</v>
      </c>
      <c r="E35" s="106">
        <f t="shared" si="0"/>
        <v>-380760000</v>
      </c>
      <c r="F35" s="107">
        <f t="shared" si="1"/>
        <v>83.790549169859517</v>
      </c>
      <c r="G35" s="97"/>
      <c r="H35" s="96"/>
      <c r="I35" s="96"/>
    </row>
    <row r="36" spans="1:9" ht="20.100000000000001" customHeight="1" x14ac:dyDescent="0.25">
      <c r="A36" s="104" t="s">
        <v>14</v>
      </c>
      <c r="B36" s="105" t="s">
        <v>105</v>
      </c>
      <c r="C36" s="106">
        <v>485000000</v>
      </c>
      <c r="D36" s="106">
        <v>454565600</v>
      </c>
      <c r="E36" s="106">
        <f t="shared" si="0"/>
        <v>-30434400</v>
      </c>
      <c r="F36" s="107">
        <f t="shared" si="1"/>
        <v>93.724865979381448</v>
      </c>
      <c r="G36" s="96"/>
      <c r="H36" s="96"/>
      <c r="I36" s="96"/>
    </row>
    <row r="37" spans="1:9" ht="20.100000000000001" customHeight="1" x14ac:dyDescent="0.25">
      <c r="A37" s="104" t="s">
        <v>14</v>
      </c>
      <c r="B37" s="105" t="s">
        <v>106</v>
      </c>
      <c r="C37" s="106">
        <f>4232505784+289494216</f>
        <v>4522000000</v>
      </c>
      <c r="D37" s="106">
        <v>3411521000</v>
      </c>
      <c r="E37" s="106">
        <f t="shared" si="0"/>
        <v>-1110479000</v>
      </c>
      <c r="F37" s="107">
        <f t="shared" si="1"/>
        <v>75.442746572313141</v>
      </c>
      <c r="G37" s="97"/>
      <c r="H37" s="97"/>
      <c r="I37" s="96"/>
    </row>
    <row r="38" spans="1:9" ht="20.100000000000001" customHeight="1" x14ac:dyDescent="0.25">
      <c r="A38" s="218" t="s">
        <v>14</v>
      </c>
      <c r="B38" s="219" t="s">
        <v>107</v>
      </c>
      <c r="C38" s="220">
        <f>88690145231-6823986231</f>
        <v>81866159000</v>
      </c>
      <c r="D38" s="220">
        <v>64020305409</v>
      </c>
      <c r="E38" s="220">
        <f t="shared" si="0"/>
        <v>-17845853591</v>
      </c>
      <c r="F38" s="221">
        <f t="shared" si="1"/>
        <v>78.201183725988656</v>
      </c>
      <c r="G38" s="67"/>
    </row>
    <row r="39" spans="1:9" ht="25.5" customHeight="1" x14ac:dyDescent="0.25">
      <c r="A39" s="104" t="s">
        <v>14</v>
      </c>
      <c r="B39" s="105" t="s">
        <v>108</v>
      </c>
      <c r="C39" s="106">
        <v>37320692000</v>
      </c>
      <c r="D39" s="106">
        <v>40051657658</v>
      </c>
      <c r="E39" s="106">
        <f t="shared" si="0"/>
        <v>2730965658</v>
      </c>
      <c r="F39" s="107">
        <f t="shared" si="1"/>
        <v>107.31756436349036</v>
      </c>
      <c r="G39" s="97"/>
      <c r="H39" s="97"/>
      <c r="I39" s="96"/>
    </row>
    <row r="40" spans="1:9" x14ac:dyDescent="0.25">
      <c r="A40" s="104" t="s">
        <v>14</v>
      </c>
      <c r="B40" s="105" t="s">
        <v>109</v>
      </c>
      <c r="C40" s="106">
        <v>31830800000</v>
      </c>
      <c r="D40" s="106">
        <v>26141663300</v>
      </c>
      <c r="E40" s="106">
        <f t="shared" si="0"/>
        <v>-5689136700</v>
      </c>
      <c r="F40" s="107">
        <f t="shared" si="1"/>
        <v>82.126944029053618</v>
      </c>
      <c r="G40" s="97"/>
      <c r="H40" s="96"/>
      <c r="I40" s="96"/>
    </row>
    <row r="41" spans="1:9" ht="20.100000000000001" hidden="1" customHeight="1" x14ac:dyDescent="0.25">
      <c r="A41" s="104" t="s">
        <v>14</v>
      </c>
      <c r="B41" s="105" t="s">
        <v>112</v>
      </c>
      <c r="C41" s="106"/>
      <c r="D41" s="106"/>
      <c r="E41" s="106">
        <f t="shared" si="0"/>
        <v>0</v>
      </c>
      <c r="F41" s="107" t="e">
        <f t="shared" si="1"/>
        <v>#DIV/0!</v>
      </c>
      <c r="G41" s="97"/>
      <c r="H41" s="96"/>
      <c r="I41" s="96"/>
    </row>
    <row r="42" spans="1:9" x14ac:dyDescent="0.25">
      <c r="A42" s="111" t="s">
        <v>14</v>
      </c>
      <c r="B42" s="105" t="s">
        <v>204</v>
      </c>
      <c r="C42" s="106">
        <v>1300000000</v>
      </c>
      <c r="D42" s="106">
        <v>1300000000</v>
      </c>
      <c r="E42" s="106">
        <f t="shared" si="0"/>
        <v>0</v>
      </c>
      <c r="F42" s="107">
        <f t="shared" si="1"/>
        <v>100</v>
      </c>
      <c r="G42" s="96"/>
      <c r="H42" s="96"/>
      <c r="I42" s="96"/>
    </row>
    <row r="43" spans="1:9" ht="20.100000000000001" hidden="1" customHeight="1" x14ac:dyDescent="0.25">
      <c r="A43" s="111" t="s">
        <v>14</v>
      </c>
      <c r="B43" s="105" t="s">
        <v>174</v>
      </c>
      <c r="C43" s="106"/>
      <c r="D43" s="106"/>
      <c r="E43" s="106">
        <f t="shared" si="0"/>
        <v>0</v>
      </c>
      <c r="F43" s="107" t="e">
        <f t="shared" si="1"/>
        <v>#DIV/0!</v>
      </c>
      <c r="G43" s="96"/>
      <c r="H43" s="96"/>
      <c r="I43" s="96"/>
    </row>
    <row r="44" spans="1:9" ht="26.25" hidden="1" customHeight="1" x14ac:dyDescent="0.25">
      <c r="A44" s="111" t="s">
        <v>14</v>
      </c>
      <c r="B44" s="112" t="s">
        <v>175</v>
      </c>
      <c r="C44" s="106"/>
      <c r="D44" s="106"/>
      <c r="E44" s="106">
        <f t="shared" si="0"/>
        <v>0</v>
      </c>
      <c r="F44" s="107" t="e">
        <f t="shared" si="1"/>
        <v>#DIV/0!</v>
      </c>
      <c r="G44" s="97"/>
      <c r="H44" s="96"/>
      <c r="I44" s="96"/>
    </row>
    <row r="45" spans="1:9" ht="20.100000000000001" hidden="1" customHeight="1" x14ac:dyDescent="0.25">
      <c r="A45" s="111" t="s">
        <v>14</v>
      </c>
      <c r="B45" s="113" t="s">
        <v>177</v>
      </c>
      <c r="C45" s="114"/>
      <c r="D45" s="114"/>
      <c r="E45" s="114">
        <f t="shared" si="0"/>
        <v>0</v>
      </c>
      <c r="F45" s="115" t="e">
        <f t="shared" si="1"/>
        <v>#DIV/0!</v>
      </c>
      <c r="G45" s="96"/>
      <c r="H45" s="96"/>
      <c r="I45" s="96"/>
    </row>
    <row r="46" spans="1:9" s="223" customFormat="1" ht="20.100000000000001" hidden="1" customHeight="1" x14ac:dyDescent="0.25">
      <c r="A46" s="116" t="s">
        <v>176</v>
      </c>
      <c r="B46" s="117" t="s">
        <v>128</v>
      </c>
      <c r="C46" s="118"/>
      <c r="D46" s="118"/>
      <c r="E46" s="118">
        <f t="shared" si="0"/>
        <v>0</v>
      </c>
      <c r="F46" s="119" t="e">
        <f t="shared" si="1"/>
        <v>#DIV/0!</v>
      </c>
      <c r="G46" s="120"/>
      <c r="H46" s="121"/>
      <c r="I46" s="121"/>
    </row>
    <row r="47" spans="1:9" s="223" customFormat="1" ht="27.75" hidden="1" customHeight="1" x14ac:dyDescent="0.25">
      <c r="A47" s="116" t="s">
        <v>176</v>
      </c>
      <c r="B47" s="122" t="s">
        <v>178</v>
      </c>
      <c r="C47" s="118"/>
      <c r="D47" s="118"/>
      <c r="E47" s="118">
        <f t="shared" si="0"/>
        <v>0</v>
      </c>
      <c r="F47" s="119" t="e">
        <f t="shared" si="1"/>
        <v>#DIV/0!</v>
      </c>
      <c r="G47" s="121"/>
      <c r="H47" s="121"/>
      <c r="I47" s="121"/>
    </row>
    <row r="48" spans="1:9" s="222" customFormat="1" ht="18" hidden="1" customHeight="1" x14ac:dyDescent="0.2">
      <c r="A48" s="98" t="s">
        <v>21</v>
      </c>
      <c r="B48" s="101" t="s">
        <v>93</v>
      </c>
      <c r="C48" s="99">
        <f>5559000000-5559000000</f>
        <v>0</v>
      </c>
      <c r="D48" s="99">
        <f>4129042500-4129042500</f>
        <v>0</v>
      </c>
      <c r="E48" s="99">
        <f t="shared" si="0"/>
        <v>0</v>
      </c>
      <c r="F48" s="119" t="e">
        <f t="shared" si="1"/>
        <v>#DIV/0!</v>
      </c>
      <c r="G48" s="103"/>
      <c r="H48" s="110"/>
      <c r="I48" s="110"/>
    </row>
    <row r="49" spans="1:10" s="217" customFormat="1" ht="20.100000000000001" customHeight="1" x14ac:dyDescent="0.25">
      <c r="A49" s="212" t="s">
        <v>35</v>
      </c>
      <c r="B49" s="213" t="s">
        <v>95</v>
      </c>
      <c r="C49" s="214"/>
      <c r="D49" s="215">
        <f>92142484098-3500000</f>
        <v>92138984098</v>
      </c>
      <c r="E49" s="215">
        <v>92142484098</v>
      </c>
      <c r="F49" s="216"/>
      <c r="G49" s="209"/>
      <c r="I49" s="215"/>
      <c r="J49" s="215"/>
    </row>
    <row r="50" spans="1:10" s="222" customFormat="1" x14ac:dyDescent="0.25">
      <c r="A50" s="123" t="s">
        <v>36</v>
      </c>
      <c r="B50" s="124" t="s">
        <v>166</v>
      </c>
      <c r="C50" s="99"/>
      <c r="D50" s="99">
        <v>4226635440</v>
      </c>
      <c r="E50" s="99">
        <v>4226635440</v>
      </c>
      <c r="F50" s="125"/>
      <c r="G50" s="110"/>
      <c r="H50" s="110"/>
      <c r="I50" s="110"/>
    </row>
    <row r="53" spans="1:10" x14ac:dyDescent="0.25">
      <c r="C53" s="67"/>
      <c r="D53" s="67"/>
    </row>
  </sheetData>
  <mergeCells count="9">
    <mergeCell ref="A1:F1"/>
    <mergeCell ref="A2:F2"/>
    <mergeCell ref="A4:F4"/>
    <mergeCell ref="A3:F3"/>
    <mergeCell ref="A5:A6"/>
    <mergeCell ref="B5:B6"/>
    <mergeCell ref="C5:C6"/>
    <mergeCell ref="D5:D6"/>
    <mergeCell ref="E5:F5"/>
  </mergeCells>
  <pageMargins left="0.43307086614173229" right="0.19685039370078741" top="0.35433070866141736" bottom="0.35433070866141736"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50"/>
  <sheetViews>
    <sheetView workbookViewId="0">
      <pane ySplit="6" topLeftCell="A7" activePane="bottomLeft" state="frozen"/>
      <selection pane="bottomLeft" activeCell="A4" sqref="A4:K4"/>
    </sheetView>
  </sheetViews>
  <sheetFormatPr defaultColWidth="9.140625" defaultRowHeight="12.75" x14ac:dyDescent="0.25"/>
  <cols>
    <col min="1" max="1" width="5" style="229" customWidth="1"/>
    <col min="2" max="2" width="37.140625" style="229" customWidth="1"/>
    <col min="3" max="3" width="15.42578125" style="229" customWidth="1"/>
    <col min="4" max="4" width="15.140625" style="229" customWidth="1"/>
    <col min="5" max="5" width="15.28515625" style="229" customWidth="1"/>
    <col min="6" max="6" width="15.42578125" style="229" customWidth="1"/>
    <col min="7" max="7" width="14.85546875" style="229" customWidth="1"/>
    <col min="8" max="8" width="15.140625" style="229" customWidth="1"/>
    <col min="9" max="11" width="7" style="229" customWidth="1"/>
    <col min="12" max="12" width="16.5703125" style="229" customWidth="1"/>
    <col min="13" max="13" width="14.28515625" style="229" customWidth="1"/>
    <col min="14" max="16384" width="9.140625" style="229"/>
  </cols>
  <sheetData>
    <row r="1" spans="1:13" ht="23.25" customHeight="1" x14ac:dyDescent="0.25">
      <c r="A1" s="269" t="s">
        <v>215</v>
      </c>
      <c r="B1" s="269"/>
      <c r="C1" s="269"/>
      <c r="D1" s="269"/>
      <c r="E1" s="269"/>
      <c r="F1" s="269"/>
      <c r="G1" s="269"/>
      <c r="H1" s="269"/>
      <c r="I1" s="269"/>
      <c r="J1" s="269"/>
      <c r="K1" s="269"/>
    </row>
    <row r="2" spans="1:13" s="230" customFormat="1" ht="20.100000000000001" customHeight="1" x14ac:dyDescent="0.25">
      <c r="A2" s="270" t="s">
        <v>248</v>
      </c>
      <c r="B2" s="271"/>
      <c r="C2" s="271"/>
      <c r="D2" s="271"/>
      <c r="E2" s="271"/>
      <c r="F2" s="271"/>
      <c r="G2" s="271"/>
      <c r="H2" s="271"/>
      <c r="I2" s="271"/>
      <c r="J2" s="271"/>
      <c r="K2" s="271"/>
    </row>
    <row r="3" spans="1:13" s="230" customFormat="1" ht="15" customHeight="1" x14ac:dyDescent="0.25">
      <c r="A3" s="272" t="str">
        <f>'B52'!A3:F3</f>
        <v>(Kèm theo Báo cáo số:        /BC-UBND, ngày        /       /2024 của UBND huyện Mường Tè)</v>
      </c>
      <c r="B3" s="272"/>
      <c r="C3" s="272"/>
      <c r="D3" s="272"/>
      <c r="E3" s="272"/>
      <c r="F3" s="272"/>
      <c r="G3" s="272"/>
      <c r="H3" s="272"/>
      <c r="I3" s="272"/>
      <c r="J3" s="272"/>
      <c r="K3" s="272"/>
    </row>
    <row r="4" spans="1:13" s="230" customFormat="1" ht="15" customHeight="1" x14ac:dyDescent="0.25">
      <c r="A4" s="273" t="s">
        <v>84</v>
      </c>
      <c r="B4" s="273"/>
      <c r="C4" s="273"/>
      <c r="D4" s="273"/>
      <c r="E4" s="273"/>
      <c r="F4" s="273"/>
      <c r="G4" s="273"/>
      <c r="H4" s="273"/>
      <c r="I4" s="273"/>
      <c r="J4" s="273"/>
      <c r="K4" s="273"/>
    </row>
    <row r="5" spans="1:13" x14ac:dyDescent="0.25">
      <c r="A5" s="274" t="s">
        <v>0</v>
      </c>
      <c r="B5" s="274" t="s">
        <v>1</v>
      </c>
      <c r="C5" s="274" t="s">
        <v>247</v>
      </c>
      <c r="D5" s="274" t="s">
        <v>113</v>
      </c>
      <c r="E5" s="274"/>
      <c r="F5" s="274" t="s">
        <v>3</v>
      </c>
      <c r="G5" s="274" t="s">
        <v>113</v>
      </c>
      <c r="H5" s="274"/>
      <c r="I5" s="274" t="s">
        <v>48</v>
      </c>
      <c r="J5" s="274"/>
      <c r="K5" s="274"/>
    </row>
    <row r="6" spans="1:13" ht="51" x14ac:dyDescent="0.25">
      <c r="A6" s="274"/>
      <c r="B6" s="274"/>
      <c r="C6" s="274"/>
      <c r="D6" s="63" t="s">
        <v>130</v>
      </c>
      <c r="E6" s="63" t="s">
        <v>131</v>
      </c>
      <c r="F6" s="274"/>
      <c r="G6" s="63" t="s">
        <v>132</v>
      </c>
      <c r="H6" s="63" t="s">
        <v>131</v>
      </c>
      <c r="I6" s="63" t="s">
        <v>114</v>
      </c>
      <c r="J6" s="63" t="s">
        <v>132</v>
      </c>
      <c r="K6" s="63" t="s">
        <v>170</v>
      </c>
    </row>
    <row r="7" spans="1:13" ht="20.100000000000001" customHeight="1" x14ac:dyDescent="0.25">
      <c r="A7" s="63" t="s">
        <v>7</v>
      </c>
      <c r="B7" s="63" t="s">
        <v>8</v>
      </c>
      <c r="C7" s="63" t="s">
        <v>115</v>
      </c>
      <c r="D7" s="63">
        <v>2</v>
      </c>
      <c r="E7" s="63">
        <v>3</v>
      </c>
      <c r="F7" s="63" t="s">
        <v>116</v>
      </c>
      <c r="G7" s="63">
        <v>5</v>
      </c>
      <c r="H7" s="63">
        <v>6</v>
      </c>
      <c r="I7" s="63" t="s">
        <v>117</v>
      </c>
      <c r="J7" s="63" t="s">
        <v>118</v>
      </c>
      <c r="K7" s="63" t="s">
        <v>119</v>
      </c>
    </row>
    <row r="8" spans="1:13" s="232" customFormat="1" ht="20.100000000000001" customHeight="1" x14ac:dyDescent="0.25">
      <c r="A8" s="63"/>
      <c r="B8" s="76" t="s">
        <v>27</v>
      </c>
      <c r="C8" s="157">
        <f>D8+E8</f>
        <v>849016000000</v>
      </c>
      <c r="D8" s="157">
        <f t="shared" ref="D8:H8" si="0">D9+D21+D49+D50</f>
        <v>700659094000</v>
      </c>
      <c r="E8" s="157">
        <f t="shared" si="0"/>
        <v>148356906000</v>
      </c>
      <c r="F8" s="157">
        <f>G8+H8</f>
        <v>953537743358</v>
      </c>
      <c r="G8" s="157">
        <f t="shared" si="0"/>
        <v>769169323800</v>
      </c>
      <c r="H8" s="157">
        <f t="shared" si="0"/>
        <v>184368419558</v>
      </c>
      <c r="I8" s="157">
        <f>F8/C8*100</f>
        <v>112.31092739807022</v>
      </c>
      <c r="J8" s="157">
        <f>G8/D8*100</f>
        <v>109.77796911317903</v>
      </c>
      <c r="K8" s="157">
        <f>H8/E8*100</f>
        <v>124.27356739159821</v>
      </c>
      <c r="L8" s="231"/>
      <c r="M8" s="231"/>
    </row>
    <row r="9" spans="1:13" s="232" customFormat="1" ht="20.100000000000001" customHeight="1" x14ac:dyDescent="0.25">
      <c r="A9" s="63" t="s">
        <v>7</v>
      </c>
      <c r="B9" s="76" t="s">
        <v>120</v>
      </c>
      <c r="C9" s="157">
        <f t="shared" ref="C9:C50" si="1">D9+E9</f>
        <v>597751000000</v>
      </c>
      <c r="D9" s="157">
        <f t="shared" ref="D9:H9" si="2">D10+D18</f>
        <v>519540094000</v>
      </c>
      <c r="E9" s="157">
        <f t="shared" si="2"/>
        <v>78210906000</v>
      </c>
      <c r="F9" s="157">
        <f t="shared" ref="F9:F50" si="3">G9+H9</f>
        <v>583287087689</v>
      </c>
      <c r="G9" s="157">
        <f t="shared" si="2"/>
        <v>501333960874</v>
      </c>
      <c r="H9" s="157">
        <f t="shared" si="2"/>
        <v>81953126815</v>
      </c>
      <c r="I9" s="157">
        <f t="shared" ref="I9:I48" si="4">F9/C9*100</f>
        <v>97.580278023625226</v>
      </c>
      <c r="J9" s="157">
        <f t="shared" ref="J9:J48" si="5">G9/D9*100</f>
        <v>96.495721247261429</v>
      </c>
      <c r="K9" s="157">
        <f t="shared" ref="K9:K45" si="6">H9/E9*100</f>
        <v>104.78478131297955</v>
      </c>
      <c r="L9" s="231"/>
      <c r="M9" s="231"/>
    </row>
    <row r="10" spans="1:13" s="232" customFormat="1" ht="20.100000000000001" customHeight="1" x14ac:dyDescent="0.25">
      <c r="A10" s="63" t="s">
        <v>12</v>
      </c>
      <c r="B10" s="76" t="s">
        <v>29</v>
      </c>
      <c r="C10" s="157">
        <f t="shared" si="1"/>
        <v>45888000000</v>
      </c>
      <c r="D10" s="157">
        <f t="shared" ref="D10:H10" si="7">D11+D16+D17</f>
        <v>45088000000</v>
      </c>
      <c r="E10" s="157">
        <f t="shared" si="7"/>
        <v>800000000</v>
      </c>
      <c r="F10" s="157">
        <f t="shared" si="3"/>
        <v>42469302723</v>
      </c>
      <c r="G10" s="157">
        <f t="shared" si="7"/>
        <v>42469302723</v>
      </c>
      <c r="H10" s="157">
        <f t="shared" si="7"/>
        <v>0</v>
      </c>
      <c r="I10" s="157">
        <f t="shared" si="4"/>
        <v>92.549910048378663</v>
      </c>
      <c r="J10" s="157">
        <f t="shared" si="5"/>
        <v>94.192030524751601</v>
      </c>
      <c r="K10" s="157">
        <f t="shared" si="6"/>
        <v>0</v>
      </c>
      <c r="L10" s="231"/>
      <c r="M10" s="231"/>
    </row>
    <row r="11" spans="1:13" ht="20.100000000000001" customHeight="1" x14ac:dyDescent="0.25">
      <c r="A11" s="66">
        <v>1</v>
      </c>
      <c r="B11" s="80" t="s">
        <v>224</v>
      </c>
      <c r="C11" s="158">
        <f t="shared" si="1"/>
        <v>45888000000</v>
      </c>
      <c r="D11" s="158">
        <v>45088000000</v>
      </c>
      <c r="E11" s="158">
        <v>800000000</v>
      </c>
      <c r="F11" s="158">
        <f t="shared" si="3"/>
        <v>42469302723</v>
      </c>
      <c r="G11" s="158">
        <v>42469302723</v>
      </c>
      <c r="H11" s="158">
        <f t="shared" ref="H11" si="8">H12+H17</f>
        <v>0</v>
      </c>
      <c r="I11" s="158">
        <f t="shared" si="4"/>
        <v>92.549910048378663</v>
      </c>
      <c r="J11" s="158">
        <f t="shared" si="5"/>
        <v>94.192030524751601</v>
      </c>
      <c r="K11" s="158">
        <f t="shared" si="6"/>
        <v>0</v>
      </c>
    </row>
    <row r="12" spans="1:13" ht="20.100000000000001" customHeight="1" x14ac:dyDescent="0.25">
      <c r="A12" s="66"/>
      <c r="B12" s="224" t="s">
        <v>225</v>
      </c>
      <c r="C12" s="158">
        <f t="shared" si="1"/>
        <v>0</v>
      </c>
      <c r="D12" s="158"/>
      <c r="E12" s="158"/>
      <c r="F12" s="158">
        <f t="shared" si="3"/>
        <v>0</v>
      </c>
      <c r="G12" s="158"/>
      <c r="H12" s="158"/>
      <c r="I12" s="158"/>
      <c r="J12" s="158"/>
      <c r="K12" s="158"/>
    </row>
    <row r="13" spans="1:13" ht="27" customHeight="1" x14ac:dyDescent="0.25">
      <c r="A13" s="79" t="s">
        <v>14</v>
      </c>
      <c r="B13" s="80" t="s">
        <v>121</v>
      </c>
      <c r="C13" s="158">
        <f t="shared" si="1"/>
        <v>10374753000</v>
      </c>
      <c r="D13" s="158">
        <v>10374753000</v>
      </c>
      <c r="E13" s="158"/>
      <c r="F13" s="158">
        <f t="shared" si="3"/>
        <v>10330463000</v>
      </c>
      <c r="G13" s="158">
        <v>10330463000</v>
      </c>
      <c r="H13" s="158"/>
      <c r="I13" s="158">
        <f t="shared" si="4"/>
        <v>99.573098270387732</v>
      </c>
      <c r="J13" s="158">
        <f t="shared" si="5"/>
        <v>99.573098270387732</v>
      </c>
      <c r="K13" s="157"/>
    </row>
    <row r="14" spans="1:13" ht="20.100000000000001" customHeight="1" x14ac:dyDescent="0.25">
      <c r="A14" s="66" t="s">
        <v>14</v>
      </c>
      <c r="B14" s="80" t="s">
        <v>226</v>
      </c>
      <c r="C14" s="158">
        <f t="shared" si="1"/>
        <v>12000000000</v>
      </c>
      <c r="D14" s="158">
        <v>11200000000</v>
      </c>
      <c r="E14" s="158">
        <v>800000000</v>
      </c>
      <c r="F14" s="158">
        <f t="shared" si="3"/>
        <v>8212758723</v>
      </c>
      <c r="G14" s="158">
        <v>8212758723</v>
      </c>
      <c r="H14" s="158"/>
      <c r="I14" s="158">
        <f t="shared" si="4"/>
        <v>68.439656024999991</v>
      </c>
      <c r="J14" s="158">
        <f t="shared" si="5"/>
        <v>73.328202883928569</v>
      </c>
      <c r="K14" s="157">
        <f t="shared" si="6"/>
        <v>0</v>
      </c>
    </row>
    <row r="15" spans="1:13" ht="20.100000000000001" customHeight="1" x14ac:dyDescent="0.25">
      <c r="A15" s="66" t="s">
        <v>14</v>
      </c>
      <c r="B15" s="80" t="s">
        <v>227</v>
      </c>
      <c r="C15" s="158">
        <f t="shared" si="1"/>
        <v>0</v>
      </c>
      <c r="D15" s="158"/>
      <c r="E15" s="158"/>
      <c r="F15" s="158">
        <f t="shared" si="3"/>
        <v>0</v>
      </c>
      <c r="G15" s="158"/>
      <c r="H15" s="158"/>
      <c r="I15" s="158"/>
      <c r="J15" s="158"/>
      <c r="K15" s="157"/>
    </row>
    <row r="16" spans="1:13" ht="63.75" x14ac:dyDescent="0.25">
      <c r="A16" s="66">
        <v>2</v>
      </c>
      <c r="B16" s="80" t="s">
        <v>228</v>
      </c>
      <c r="C16" s="158">
        <f t="shared" si="1"/>
        <v>0</v>
      </c>
      <c r="D16" s="158"/>
      <c r="E16" s="158"/>
      <c r="F16" s="158">
        <f t="shared" si="3"/>
        <v>0</v>
      </c>
      <c r="G16" s="158"/>
      <c r="H16" s="158"/>
      <c r="I16" s="158"/>
      <c r="J16" s="158"/>
      <c r="K16" s="157"/>
    </row>
    <row r="17" spans="1:11" s="231" customFormat="1" ht="20.100000000000001" customHeight="1" x14ac:dyDescent="0.25">
      <c r="A17" s="66">
        <v>3</v>
      </c>
      <c r="B17" s="80" t="s">
        <v>229</v>
      </c>
      <c r="C17" s="158">
        <f t="shared" si="1"/>
        <v>0</v>
      </c>
      <c r="D17" s="157"/>
      <c r="E17" s="157"/>
      <c r="F17" s="158">
        <f t="shared" si="3"/>
        <v>0</v>
      </c>
      <c r="G17" s="157"/>
      <c r="H17" s="157"/>
      <c r="I17" s="157"/>
      <c r="J17" s="157"/>
      <c r="K17" s="157"/>
    </row>
    <row r="18" spans="1:11" s="231" customFormat="1" ht="21" customHeight="1" x14ac:dyDescent="0.25">
      <c r="A18" s="62" t="s">
        <v>17</v>
      </c>
      <c r="B18" s="64" t="s">
        <v>30</v>
      </c>
      <c r="C18" s="157">
        <f t="shared" si="1"/>
        <v>551863000000</v>
      </c>
      <c r="D18" s="157">
        <f>551863000000-E18</f>
        <v>474452094000</v>
      </c>
      <c r="E18" s="157">
        <f>77389342137+21563863</f>
        <v>77410906000</v>
      </c>
      <c r="F18" s="157">
        <f t="shared" si="3"/>
        <v>540817784966</v>
      </c>
      <c r="G18" s="157">
        <v>458864658151</v>
      </c>
      <c r="H18" s="157">
        <f>81886318815+66808000</f>
        <v>81953126815</v>
      </c>
      <c r="I18" s="157">
        <f t="shared" si="4"/>
        <v>97.99855851289179</v>
      </c>
      <c r="J18" s="157">
        <f t="shared" si="5"/>
        <v>96.714644946007979</v>
      </c>
      <c r="K18" s="157">
        <f t="shared" si="6"/>
        <v>105.86767556369901</v>
      </c>
    </row>
    <row r="19" spans="1:11" ht="20.100000000000001" customHeight="1" x14ac:dyDescent="0.25">
      <c r="A19" s="68"/>
      <c r="B19" s="83" t="s">
        <v>92</v>
      </c>
      <c r="C19" s="158">
        <f t="shared" si="1"/>
        <v>0</v>
      </c>
      <c r="D19" s="158"/>
      <c r="E19" s="158"/>
      <c r="F19" s="158">
        <f t="shared" si="3"/>
        <v>0</v>
      </c>
      <c r="G19" s="158"/>
      <c r="H19" s="158"/>
      <c r="I19" s="158"/>
      <c r="J19" s="158"/>
      <c r="K19" s="157"/>
    </row>
    <row r="20" spans="1:11" ht="20.100000000000001" customHeight="1" x14ac:dyDescent="0.25">
      <c r="A20" s="84">
        <v>1</v>
      </c>
      <c r="B20" s="83" t="s">
        <v>89</v>
      </c>
      <c r="C20" s="159">
        <f t="shared" si="1"/>
        <v>332522710000</v>
      </c>
      <c r="D20" s="158">
        <v>332505510000</v>
      </c>
      <c r="E20" s="158">
        <v>17200000</v>
      </c>
      <c r="F20" s="159">
        <f t="shared" si="3"/>
        <v>328229366744</v>
      </c>
      <c r="G20" s="158">
        <v>328212166744</v>
      </c>
      <c r="H20" s="158">
        <v>17200000</v>
      </c>
      <c r="I20" s="158">
        <f t="shared" si="4"/>
        <v>98.708857131592609</v>
      </c>
      <c r="J20" s="158">
        <f t="shared" si="5"/>
        <v>98.708790342752522</v>
      </c>
      <c r="K20" s="157">
        <f t="shared" si="6"/>
        <v>100</v>
      </c>
    </row>
    <row r="21" spans="1:11" s="231" customFormat="1" ht="20.100000000000001" customHeight="1" x14ac:dyDescent="0.25">
      <c r="A21" s="89" t="s">
        <v>8</v>
      </c>
      <c r="B21" s="90" t="s">
        <v>94</v>
      </c>
      <c r="C21" s="157">
        <f t="shared" si="1"/>
        <v>251265000000</v>
      </c>
      <c r="D21" s="157">
        <f t="shared" ref="D21:H21" si="9">D22+D32</f>
        <v>181119000000</v>
      </c>
      <c r="E21" s="157">
        <f t="shared" si="9"/>
        <v>70146000000</v>
      </c>
      <c r="F21" s="157">
        <f t="shared" si="3"/>
        <v>236085118531</v>
      </c>
      <c r="G21" s="157">
        <f t="shared" si="9"/>
        <v>171469743388</v>
      </c>
      <c r="H21" s="157">
        <f t="shared" si="9"/>
        <v>64615375143</v>
      </c>
      <c r="I21" s="157">
        <f t="shared" si="4"/>
        <v>93.95861681133465</v>
      </c>
      <c r="J21" s="157">
        <f t="shared" si="5"/>
        <v>94.672421660896973</v>
      </c>
      <c r="K21" s="157">
        <f t="shared" si="6"/>
        <v>92.115552052861176</v>
      </c>
    </row>
    <row r="22" spans="1:11" s="231" customFormat="1" ht="25.5" customHeight="1" x14ac:dyDescent="0.25">
      <c r="A22" s="89" t="s">
        <v>12</v>
      </c>
      <c r="B22" s="90" t="s">
        <v>32</v>
      </c>
      <c r="C22" s="157">
        <f t="shared" si="1"/>
        <v>239335000000</v>
      </c>
      <c r="D22" s="157">
        <f t="shared" ref="D22:H22" si="10">D23+D26+D29</f>
        <v>170589000000</v>
      </c>
      <c r="E22" s="157">
        <f t="shared" si="10"/>
        <v>68746000000</v>
      </c>
      <c r="F22" s="157">
        <f t="shared" si="3"/>
        <v>223118361385</v>
      </c>
      <c r="G22" s="157">
        <f t="shared" si="10"/>
        <v>158516031242</v>
      </c>
      <c r="H22" s="157">
        <f t="shared" si="10"/>
        <v>64602330143</v>
      </c>
      <c r="I22" s="157">
        <f t="shared" si="4"/>
        <v>93.224292888628909</v>
      </c>
      <c r="J22" s="157">
        <f t="shared" si="5"/>
        <v>92.922774177701967</v>
      </c>
      <c r="K22" s="157">
        <f t="shared" si="6"/>
        <v>93.972493153056178</v>
      </c>
    </row>
    <row r="23" spans="1:11" s="231" customFormat="1" ht="20.100000000000001" customHeight="1" x14ac:dyDescent="0.25">
      <c r="A23" s="91">
        <v>1</v>
      </c>
      <c r="B23" s="92" t="s">
        <v>124</v>
      </c>
      <c r="C23" s="157">
        <f t="shared" si="1"/>
        <v>77564000000</v>
      </c>
      <c r="D23" s="157">
        <f t="shared" ref="D23:H23" si="11">SUM(D24:D25)</f>
        <v>51755000000</v>
      </c>
      <c r="E23" s="157">
        <f t="shared" si="11"/>
        <v>25809000000</v>
      </c>
      <c r="F23" s="157">
        <f t="shared" si="3"/>
        <v>85352945005</v>
      </c>
      <c r="G23" s="157">
        <f t="shared" si="11"/>
        <v>64509898005</v>
      </c>
      <c r="H23" s="157">
        <f t="shared" si="11"/>
        <v>20843047000</v>
      </c>
      <c r="I23" s="157">
        <f t="shared" si="4"/>
        <v>110.04195890490433</v>
      </c>
      <c r="J23" s="157">
        <f t="shared" si="5"/>
        <v>124.64476476668919</v>
      </c>
      <c r="K23" s="157">
        <f t="shared" si="6"/>
        <v>80.758832190321201</v>
      </c>
    </row>
    <row r="24" spans="1:11" ht="20.100000000000001" customHeight="1" x14ac:dyDescent="0.25">
      <c r="A24" s="225" t="s">
        <v>123</v>
      </c>
      <c r="B24" s="167" t="s">
        <v>125</v>
      </c>
      <c r="C24" s="158">
        <f t="shared" si="1"/>
        <v>43931000000</v>
      </c>
      <c r="D24" s="158">
        <v>40601000000</v>
      </c>
      <c r="E24" s="158">
        <v>3330000000</v>
      </c>
      <c r="F24" s="158">
        <f t="shared" si="3"/>
        <v>64746404320</v>
      </c>
      <c r="G24" s="158">
        <v>57010408320</v>
      </c>
      <c r="H24" s="158">
        <v>7735996000</v>
      </c>
      <c r="I24" s="158">
        <f t="shared" si="4"/>
        <v>147.38204074571487</v>
      </c>
      <c r="J24" s="158">
        <f t="shared" si="5"/>
        <v>140.41626639737939</v>
      </c>
      <c r="K24" s="157">
        <f t="shared" si="6"/>
        <v>232.31219219219219</v>
      </c>
    </row>
    <row r="25" spans="1:11" ht="20.100000000000001" customHeight="1" x14ac:dyDescent="0.25">
      <c r="A25" s="68" t="s">
        <v>123</v>
      </c>
      <c r="B25" s="167" t="s">
        <v>126</v>
      </c>
      <c r="C25" s="158">
        <f t="shared" si="1"/>
        <v>33633000000</v>
      </c>
      <c r="D25" s="158">
        <v>11154000000</v>
      </c>
      <c r="E25" s="158">
        <v>22479000000</v>
      </c>
      <c r="F25" s="158">
        <f t="shared" si="3"/>
        <v>20606540685</v>
      </c>
      <c r="G25" s="158">
        <v>7499489685</v>
      </c>
      <c r="H25" s="233">
        <v>13107051000</v>
      </c>
      <c r="I25" s="158">
        <f t="shared" si="4"/>
        <v>61.268815404513418</v>
      </c>
      <c r="J25" s="158">
        <f t="shared" si="5"/>
        <v>67.235876681011291</v>
      </c>
      <c r="K25" s="157">
        <f t="shared" si="6"/>
        <v>58.307980782063261</v>
      </c>
    </row>
    <row r="26" spans="1:11" s="231" customFormat="1" ht="20.100000000000001" customHeight="1" x14ac:dyDescent="0.25">
      <c r="A26" s="62">
        <v>2</v>
      </c>
      <c r="B26" s="93" t="s">
        <v>127</v>
      </c>
      <c r="C26" s="157">
        <f t="shared" si="1"/>
        <v>3859000000</v>
      </c>
      <c r="D26" s="157">
        <f t="shared" ref="D26:H26" si="12">SUM(D27:D28)</f>
        <v>876000000</v>
      </c>
      <c r="E26" s="157">
        <f t="shared" si="12"/>
        <v>2983000000</v>
      </c>
      <c r="F26" s="157">
        <f t="shared" si="3"/>
        <v>9492989000</v>
      </c>
      <c r="G26" s="157">
        <f t="shared" si="12"/>
        <v>1495931000</v>
      </c>
      <c r="H26" s="157">
        <f t="shared" si="12"/>
        <v>7997058000</v>
      </c>
      <c r="I26" s="157">
        <f t="shared" si="4"/>
        <v>245.99608706918889</v>
      </c>
      <c r="J26" s="157">
        <f t="shared" si="5"/>
        <v>170.76837899543381</v>
      </c>
      <c r="K26" s="157">
        <f t="shared" si="6"/>
        <v>268.08776399597718</v>
      </c>
    </row>
    <row r="27" spans="1:11" ht="25.5" customHeight="1" x14ac:dyDescent="0.25">
      <c r="A27" s="225" t="s">
        <v>123</v>
      </c>
      <c r="B27" s="167" t="s">
        <v>125</v>
      </c>
      <c r="C27" s="158">
        <f t="shared" si="1"/>
        <v>2433000000</v>
      </c>
      <c r="D27" s="158">
        <v>811000000</v>
      </c>
      <c r="E27" s="158">
        <v>1622000000</v>
      </c>
      <c r="F27" s="158">
        <f t="shared" si="3"/>
        <v>8761410000</v>
      </c>
      <c r="G27" s="158">
        <v>1410937000</v>
      </c>
      <c r="H27" s="158">
        <v>7350473000</v>
      </c>
      <c r="I27" s="158">
        <f t="shared" si="4"/>
        <v>360.10727496917389</v>
      </c>
      <c r="J27" s="158">
        <f t="shared" si="5"/>
        <v>173.97496917385945</v>
      </c>
      <c r="K27" s="157">
        <f t="shared" si="6"/>
        <v>453.1734278668311</v>
      </c>
    </row>
    <row r="28" spans="1:11" ht="20.100000000000001" customHeight="1" x14ac:dyDescent="0.25">
      <c r="A28" s="68" t="s">
        <v>123</v>
      </c>
      <c r="B28" s="167" t="s">
        <v>126</v>
      </c>
      <c r="C28" s="158">
        <f t="shared" si="1"/>
        <v>1426000000</v>
      </c>
      <c r="D28" s="158">
        <v>65000000</v>
      </c>
      <c r="E28" s="158">
        <v>1361000000</v>
      </c>
      <c r="F28" s="158">
        <f t="shared" si="3"/>
        <v>731579000</v>
      </c>
      <c r="G28" s="158">
        <v>84994000</v>
      </c>
      <c r="H28" s="158">
        <v>646585000</v>
      </c>
      <c r="I28" s="158">
        <f t="shared" si="4"/>
        <v>51.302875175315563</v>
      </c>
      <c r="J28" s="158">
        <f t="shared" si="5"/>
        <v>130.76000000000002</v>
      </c>
      <c r="K28" s="157">
        <f t="shared" si="6"/>
        <v>47.508082292432036</v>
      </c>
    </row>
    <row r="29" spans="1:11" ht="25.5" x14ac:dyDescent="0.25">
      <c r="A29" s="62">
        <v>3</v>
      </c>
      <c r="B29" s="93" t="s">
        <v>230</v>
      </c>
      <c r="C29" s="157">
        <f t="shared" si="1"/>
        <v>157912000000</v>
      </c>
      <c r="D29" s="157">
        <f t="shared" ref="D29:H29" si="13">SUM(D30:D31)</f>
        <v>117958000000</v>
      </c>
      <c r="E29" s="157">
        <f t="shared" si="13"/>
        <v>39954000000</v>
      </c>
      <c r="F29" s="157">
        <f t="shared" si="3"/>
        <v>128272427380</v>
      </c>
      <c r="G29" s="157">
        <f t="shared" si="13"/>
        <v>92510202237</v>
      </c>
      <c r="H29" s="157">
        <f t="shared" si="13"/>
        <v>35762225143</v>
      </c>
      <c r="I29" s="158">
        <f t="shared" si="4"/>
        <v>81.23032282537109</v>
      </c>
      <c r="J29" s="158">
        <f t="shared" si="5"/>
        <v>78.426390950168695</v>
      </c>
      <c r="K29" s="157">
        <f t="shared" si="6"/>
        <v>89.50849762977424</v>
      </c>
    </row>
    <row r="30" spans="1:11" ht="20.100000000000001" customHeight="1" x14ac:dyDescent="0.25">
      <c r="A30" s="225" t="s">
        <v>123</v>
      </c>
      <c r="B30" s="167" t="s">
        <v>125</v>
      </c>
      <c r="C30" s="158">
        <f t="shared" si="1"/>
        <v>91275000000</v>
      </c>
      <c r="D30" s="158">
        <v>76355000000</v>
      </c>
      <c r="E30" s="158">
        <v>14920000000</v>
      </c>
      <c r="F30" s="158">
        <f t="shared" si="3"/>
        <v>94081540686</v>
      </c>
      <c r="G30" s="158">
        <v>76896153543</v>
      </c>
      <c r="H30" s="233">
        <v>17185387143</v>
      </c>
      <c r="I30" s="158">
        <f t="shared" si="4"/>
        <v>103.07481860969598</v>
      </c>
      <c r="J30" s="158">
        <f t="shared" si="5"/>
        <v>100.70873360356232</v>
      </c>
      <c r="K30" s="157">
        <f t="shared" si="6"/>
        <v>115.18355993967828</v>
      </c>
    </row>
    <row r="31" spans="1:11" s="231" customFormat="1" ht="20.100000000000001" customHeight="1" x14ac:dyDescent="0.25">
      <c r="A31" s="68" t="s">
        <v>123</v>
      </c>
      <c r="B31" s="167" t="s">
        <v>126</v>
      </c>
      <c r="C31" s="158">
        <f t="shared" si="1"/>
        <v>66637000000</v>
      </c>
      <c r="D31" s="158">
        <v>41603000000</v>
      </c>
      <c r="E31" s="158">
        <v>25034000000</v>
      </c>
      <c r="F31" s="158">
        <f t="shared" si="3"/>
        <v>34190886694</v>
      </c>
      <c r="G31" s="158">
        <v>15614048694</v>
      </c>
      <c r="H31" s="158">
        <v>18576838000</v>
      </c>
      <c r="I31" s="157">
        <f t="shared" si="4"/>
        <v>51.309162618365164</v>
      </c>
      <c r="J31" s="157">
        <f t="shared" si="5"/>
        <v>37.531064331899145</v>
      </c>
      <c r="K31" s="157">
        <f t="shared" si="6"/>
        <v>74.206431253495239</v>
      </c>
    </row>
    <row r="32" spans="1:11" ht="36" x14ac:dyDescent="0.25">
      <c r="A32" s="89" t="s">
        <v>17</v>
      </c>
      <c r="B32" s="94" t="s">
        <v>172</v>
      </c>
      <c r="C32" s="157">
        <f t="shared" si="1"/>
        <v>11930000000</v>
      </c>
      <c r="D32" s="157">
        <f t="shared" ref="D32:H32" si="14">SUM(D33:D48)</f>
        <v>10530000000</v>
      </c>
      <c r="E32" s="157">
        <f t="shared" si="14"/>
        <v>1400000000</v>
      </c>
      <c r="F32" s="157">
        <f t="shared" si="3"/>
        <v>12966757146</v>
      </c>
      <c r="G32" s="157">
        <f t="shared" si="14"/>
        <v>12953712146</v>
      </c>
      <c r="H32" s="157">
        <f t="shared" si="14"/>
        <v>13045000</v>
      </c>
      <c r="I32" s="158">
        <f t="shared" si="4"/>
        <v>108.69033651299245</v>
      </c>
      <c r="J32" s="158">
        <f t="shared" si="5"/>
        <v>123.01720936372269</v>
      </c>
      <c r="K32" s="157">
        <f t="shared" si="6"/>
        <v>0.93178571428571433</v>
      </c>
    </row>
    <row r="33" spans="1:13" ht="30" x14ac:dyDescent="0.25">
      <c r="A33" s="226">
        <v>1</v>
      </c>
      <c r="B33" s="227" t="s">
        <v>203</v>
      </c>
      <c r="C33" s="228">
        <f t="shared" si="1"/>
        <v>1885000000</v>
      </c>
      <c r="D33" s="228">
        <v>1885000000</v>
      </c>
      <c r="E33" s="158"/>
      <c r="F33" s="228">
        <f t="shared" si="3"/>
        <v>0</v>
      </c>
      <c r="G33" s="158"/>
      <c r="H33" s="158"/>
      <c r="I33" s="158">
        <f t="shared" si="4"/>
        <v>0</v>
      </c>
      <c r="J33" s="158">
        <f t="shared" si="5"/>
        <v>0</v>
      </c>
      <c r="K33" s="157"/>
    </row>
    <row r="34" spans="1:13" ht="30" x14ac:dyDescent="0.25">
      <c r="A34" s="226">
        <v>2</v>
      </c>
      <c r="B34" s="227" t="s">
        <v>231</v>
      </c>
      <c r="C34" s="228">
        <f t="shared" si="1"/>
        <v>2797000000</v>
      </c>
      <c r="D34" s="228">
        <v>2797000000</v>
      </c>
      <c r="E34" s="158"/>
      <c r="F34" s="228">
        <f t="shared" si="3"/>
        <v>2797000000</v>
      </c>
      <c r="G34" s="228">
        <v>2797000000</v>
      </c>
      <c r="H34" s="158"/>
      <c r="I34" s="158">
        <f t="shared" si="4"/>
        <v>100</v>
      </c>
      <c r="J34" s="158">
        <f t="shared" si="5"/>
        <v>100</v>
      </c>
      <c r="K34" s="157"/>
    </row>
    <row r="35" spans="1:13" ht="30" x14ac:dyDescent="0.25">
      <c r="A35" s="226">
        <v>3</v>
      </c>
      <c r="B35" s="227" t="s">
        <v>232</v>
      </c>
      <c r="C35" s="228">
        <f t="shared" si="1"/>
        <v>1527000000</v>
      </c>
      <c r="D35" s="228">
        <v>1527000000</v>
      </c>
      <c r="E35" s="158"/>
      <c r="F35" s="228">
        <f t="shared" si="3"/>
        <v>1527000000</v>
      </c>
      <c r="G35" s="228">
        <v>1527000000</v>
      </c>
      <c r="H35" s="233"/>
      <c r="I35" s="158">
        <f t="shared" si="4"/>
        <v>100</v>
      </c>
      <c r="J35" s="158">
        <f t="shared" si="5"/>
        <v>100</v>
      </c>
      <c r="K35" s="157"/>
    </row>
    <row r="36" spans="1:13" s="232" customFormat="1" ht="60" x14ac:dyDescent="0.25">
      <c r="A36" s="226">
        <v>4</v>
      </c>
      <c r="B36" s="227" t="s">
        <v>233</v>
      </c>
      <c r="C36" s="228">
        <f t="shared" si="1"/>
        <v>1702000000</v>
      </c>
      <c r="D36" s="228">
        <v>1702000000</v>
      </c>
      <c r="E36" s="157"/>
      <c r="F36" s="228">
        <f t="shared" si="3"/>
        <v>1661400000</v>
      </c>
      <c r="G36" s="228">
        <v>1661400000</v>
      </c>
      <c r="H36" s="157"/>
      <c r="I36" s="157">
        <f t="shared" si="4"/>
        <v>97.614571092831966</v>
      </c>
      <c r="J36" s="157">
        <f t="shared" si="5"/>
        <v>97.614571092831966</v>
      </c>
      <c r="K36" s="157"/>
      <c r="L36" s="231"/>
      <c r="M36" s="231"/>
    </row>
    <row r="37" spans="1:13" ht="45" x14ac:dyDescent="0.25">
      <c r="A37" s="226">
        <v>5</v>
      </c>
      <c r="B37" s="227" t="s">
        <v>234</v>
      </c>
      <c r="C37" s="228">
        <f t="shared" si="1"/>
        <v>1271000000</v>
      </c>
      <c r="D37" s="228">
        <v>1271000000</v>
      </c>
      <c r="E37" s="158"/>
      <c r="F37" s="228">
        <f t="shared" si="3"/>
        <v>985013000</v>
      </c>
      <c r="G37" s="228">
        <v>985013000</v>
      </c>
      <c r="H37" s="158"/>
      <c r="I37" s="158">
        <f t="shared" si="4"/>
        <v>77.499055861526358</v>
      </c>
      <c r="J37" s="158">
        <f t="shared" si="5"/>
        <v>77.499055861526358</v>
      </c>
      <c r="K37" s="157"/>
    </row>
    <row r="38" spans="1:13" ht="45" x14ac:dyDescent="0.25">
      <c r="A38" s="226">
        <v>6</v>
      </c>
      <c r="B38" s="227" t="s">
        <v>235</v>
      </c>
      <c r="C38" s="228">
        <f t="shared" si="1"/>
        <v>925000000</v>
      </c>
      <c r="D38" s="228">
        <v>925000000</v>
      </c>
      <c r="E38" s="158"/>
      <c r="F38" s="228">
        <f t="shared" si="3"/>
        <v>664029246</v>
      </c>
      <c r="G38" s="228">
        <v>664029246</v>
      </c>
      <c r="H38" s="158"/>
      <c r="I38" s="158">
        <f t="shared" si="4"/>
        <v>71.786945513513515</v>
      </c>
      <c r="J38" s="158">
        <f t="shared" si="5"/>
        <v>71.786945513513515</v>
      </c>
      <c r="K38" s="157"/>
    </row>
    <row r="39" spans="1:13" s="234" customFormat="1" ht="60" x14ac:dyDescent="0.25">
      <c r="A39" s="226">
        <v>7</v>
      </c>
      <c r="B39" s="227" t="s">
        <v>236</v>
      </c>
      <c r="C39" s="228">
        <f t="shared" si="1"/>
        <v>200000000</v>
      </c>
      <c r="D39" s="157"/>
      <c r="E39" s="228">
        <v>200000000</v>
      </c>
      <c r="F39" s="228">
        <f t="shared" si="3"/>
        <v>0</v>
      </c>
      <c r="G39" s="157"/>
      <c r="H39" s="157"/>
      <c r="I39" s="157">
        <f t="shared" si="4"/>
        <v>0</v>
      </c>
      <c r="J39" s="158"/>
      <c r="K39" s="157">
        <f t="shared" si="6"/>
        <v>0</v>
      </c>
      <c r="L39" s="229"/>
      <c r="M39" s="229"/>
    </row>
    <row r="40" spans="1:13" s="232" customFormat="1" ht="45" x14ac:dyDescent="0.25">
      <c r="A40" s="226">
        <v>8</v>
      </c>
      <c r="B40" s="227" t="s">
        <v>237</v>
      </c>
      <c r="C40" s="228">
        <f t="shared" si="1"/>
        <v>140000000</v>
      </c>
      <c r="D40" s="228">
        <v>140000000</v>
      </c>
      <c r="E40" s="157"/>
      <c r="F40" s="228">
        <f t="shared" si="3"/>
        <v>140000000</v>
      </c>
      <c r="G40" s="228">
        <v>140000000</v>
      </c>
      <c r="H40" s="157"/>
      <c r="I40" s="157">
        <f t="shared" si="4"/>
        <v>100</v>
      </c>
      <c r="J40" s="157">
        <f t="shared" si="5"/>
        <v>100</v>
      </c>
      <c r="K40" s="157"/>
      <c r="L40" s="231"/>
      <c r="M40" s="231"/>
    </row>
    <row r="41" spans="1:13" s="232" customFormat="1" ht="30" x14ac:dyDescent="0.25">
      <c r="A41" s="226">
        <v>9</v>
      </c>
      <c r="B41" s="227" t="s">
        <v>238</v>
      </c>
      <c r="C41" s="228">
        <f t="shared" si="1"/>
        <v>0</v>
      </c>
      <c r="D41" s="157"/>
      <c r="E41" s="157"/>
      <c r="F41" s="228">
        <f t="shared" si="3"/>
        <v>10371000</v>
      </c>
      <c r="G41" s="157"/>
      <c r="H41" s="228">
        <v>10371000</v>
      </c>
      <c r="I41" s="157"/>
      <c r="J41" s="157"/>
      <c r="K41" s="157"/>
      <c r="L41" s="231"/>
      <c r="M41" s="231"/>
    </row>
    <row r="42" spans="1:13" s="231" customFormat="1" ht="45" x14ac:dyDescent="0.25">
      <c r="A42" s="226">
        <v>9</v>
      </c>
      <c r="B42" s="227" t="s">
        <v>239</v>
      </c>
      <c r="C42" s="228">
        <f t="shared" si="1"/>
        <v>0</v>
      </c>
      <c r="D42" s="157"/>
      <c r="E42" s="157"/>
      <c r="F42" s="228">
        <f t="shared" si="3"/>
        <v>2674000</v>
      </c>
      <c r="G42" s="157"/>
      <c r="H42" s="228">
        <v>2674000</v>
      </c>
      <c r="I42" s="157"/>
      <c r="J42" s="157"/>
      <c r="K42" s="157"/>
    </row>
    <row r="43" spans="1:13" s="231" customFormat="1" ht="45" x14ac:dyDescent="0.25">
      <c r="A43" s="226">
        <v>9</v>
      </c>
      <c r="B43" s="227" t="s">
        <v>240</v>
      </c>
      <c r="C43" s="228">
        <f t="shared" si="1"/>
        <v>0</v>
      </c>
      <c r="D43" s="157"/>
      <c r="E43" s="157"/>
      <c r="F43" s="228">
        <f t="shared" si="3"/>
        <v>147724000</v>
      </c>
      <c r="G43" s="228">
        <v>147724000</v>
      </c>
      <c r="H43" s="157"/>
      <c r="I43" s="157"/>
      <c r="J43" s="157"/>
      <c r="K43" s="157"/>
    </row>
    <row r="44" spans="1:13" s="231" customFormat="1" ht="45" x14ac:dyDescent="0.25">
      <c r="A44" s="226">
        <v>9</v>
      </c>
      <c r="B44" s="227" t="s">
        <v>241</v>
      </c>
      <c r="C44" s="228">
        <f t="shared" si="1"/>
        <v>0</v>
      </c>
      <c r="D44" s="157"/>
      <c r="E44" s="157"/>
      <c r="F44" s="228">
        <f t="shared" si="3"/>
        <v>3396760000</v>
      </c>
      <c r="G44" s="228">
        <v>3396760000</v>
      </c>
      <c r="H44" s="157"/>
      <c r="I44" s="157"/>
      <c r="J44" s="157"/>
      <c r="K44" s="157"/>
    </row>
    <row r="45" spans="1:13" ht="60" x14ac:dyDescent="0.25">
      <c r="A45" s="226">
        <v>9</v>
      </c>
      <c r="B45" s="227" t="s">
        <v>242</v>
      </c>
      <c r="C45" s="228">
        <f t="shared" si="1"/>
        <v>1200000000</v>
      </c>
      <c r="D45" s="158"/>
      <c r="E45" s="228">
        <v>1200000000</v>
      </c>
      <c r="F45" s="228">
        <f t="shared" si="3"/>
        <v>0</v>
      </c>
      <c r="G45" s="158"/>
      <c r="H45" s="158"/>
      <c r="I45" s="158">
        <f t="shared" si="4"/>
        <v>0</v>
      </c>
      <c r="J45" s="158"/>
      <c r="K45" s="157">
        <f t="shared" si="6"/>
        <v>0</v>
      </c>
    </row>
    <row r="46" spans="1:13" ht="60" x14ac:dyDescent="0.25">
      <c r="A46" s="226">
        <v>9</v>
      </c>
      <c r="B46" s="227" t="s">
        <v>243</v>
      </c>
      <c r="C46" s="228">
        <f t="shared" si="1"/>
        <v>0</v>
      </c>
      <c r="D46" s="158"/>
      <c r="E46" s="158"/>
      <c r="F46" s="228">
        <f t="shared" si="3"/>
        <v>1411457000</v>
      </c>
      <c r="G46" s="228">
        <v>1411457000</v>
      </c>
      <c r="H46" s="158"/>
      <c r="I46" s="158"/>
      <c r="J46" s="158"/>
      <c r="K46" s="157"/>
    </row>
    <row r="47" spans="1:13" s="231" customFormat="1" ht="30" x14ac:dyDescent="0.25">
      <c r="A47" s="226">
        <v>9</v>
      </c>
      <c r="B47" s="227" t="s">
        <v>244</v>
      </c>
      <c r="C47" s="228">
        <f t="shared" si="1"/>
        <v>200000000</v>
      </c>
      <c r="D47" s="228">
        <v>200000000</v>
      </c>
      <c r="E47" s="157"/>
      <c r="F47" s="228">
        <f t="shared" si="3"/>
        <v>140340900</v>
      </c>
      <c r="G47" s="228">
        <v>140340900</v>
      </c>
      <c r="H47" s="157"/>
      <c r="I47" s="157">
        <f t="shared" si="4"/>
        <v>70.170449999999988</v>
      </c>
      <c r="J47" s="157">
        <f t="shared" si="5"/>
        <v>70.170449999999988</v>
      </c>
      <c r="K47" s="157"/>
    </row>
    <row r="48" spans="1:13" ht="75" x14ac:dyDescent="0.25">
      <c r="A48" s="226">
        <v>9</v>
      </c>
      <c r="B48" s="227" t="s">
        <v>245</v>
      </c>
      <c r="C48" s="228">
        <f t="shared" si="1"/>
        <v>83000000</v>
      </c>
      <c r="D48" s="228">
        <v>83000000</v>
      </c>
      <c r="E48" s="158"/>
      <c r="F48" s="228">
        <f t="shared" si="3"/>
        <v>82988000</v>
      </c>
      <c r="G48" s="228">
        <v>82988000</v>
      </c>
      <c r="H48" s="233"/>
      <c r="I48" s="158">
        <f t="shared" si="4"/>
        <v>99.985542168674698</v>
      </c>
      <c r="J48" s="158">
        <f t="shared" si="5"/>
        <v>99.985542168674698</v>
      </c>
      <c r="K48" s="157"/>
    </row>
    <row r="49" spans="1:11" s="236" customFormat="1" ht="20.25" customHeight="1" x14ac:dyDescent="0.25">
      <c r="A49" s="178" t="s">
        <v>35</v>
      </c>
      <c r="B49" s="179" t="s">
        <v>95</v>
      </c>
      <c r="C49" s="235">
        <f t="shared" si="1"/>
        <v>0</v>
      </c>
      <c r="D49" s="235"/>
      <c r="E49" s="235"/>
      <c r="F49" s="235">
        <f t="shared" si="3"/>
        <v>129410025398</v>
      </c>
      <c r="G49" s="235">
        <f>92142484098-3500000</f>
        <v>92138984098</v>
      </c>
      <c r="H49" s="235">
        <v>37271041300</v>
      </c>
      <c r="I49" s="235"/>
      <c r="J49" s="235"/>
      <c r="K49" s="235"/>
    </row>
    <row r="50" spans="1:11" s="231" customFormat="1" ht="20.25" customHeight="1" x14ac:dyDescent="0.25">
      <c r="A50" s="62" t="s">
        <v>36</v>
      </c>
      <c r="B50" s="93" t="s">
        <v>246</v>
      </c>
      <c r="C50" s="157">
        <f t="shared" si="1"/>
        <v>0</v>
      </c>
      <c r="D50" s="157"/>
      <c r="E50" s="157"/>
      <c r="F50" s="157">
        <f t="shared" si="3"/>
        <v>4755511740</v>
      </c>
      <c r="G50" s="157">
        <v>4226635440</v>
      </c>
      <c r="H50" s="157">
        <v>528876300</v>
      </c>
      <c r="I50" s="157"/>
      <c r="J50" s="157"/>
      <c r="K50" s="157"/>
    </row>
  </sheetData>
  <mergeCells count="11">
    <mergeCell ref="A1:K1"/>
    <mergeCell ref="A2:K2"/>
    <mergeCell ref="A3:K3"/>
    <mergeCell ref="A4:K4"/>
    <mergeCell ref="I5:K5"/>
    <mergeCell ref="A5:A6"/>
    <mergeCell ref="B5:B6"/>
    <mergeCell ref="C5:C6"/>
    <mergeCell ref="D5:E5"/>
    <mergeCell ref="F5:F6"/>
    <mergeCell ref="G5:H5"/>
  </mergeCells>
  <pageMargins left="0.31496062992125984" right="0.19685039370078741" top="0.31496062992125984" bottom="0.31496062992125984" header="0.31496062992125984" footer="0.31496062992125984"/>
  <pageSetup paperSize="9" scale="9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99"/>
  <sheetViews>
    <sheetView tabSelected="1" zoomScale="85" zoomScaleNormal="85" workbookViewId="0">
      <pane xSplit="2" ySplit="10" topLeftCell="F11" activePane="bottomRight" state="frozen"/>
      <selection pane="topRight" activeCell="C1" sqref="C1"/>
      <selection pane="bottomLeft" activeCell="A11" sqref="A11"/>
      <selection pane="bottomRight" activeCell="K13" sqref="K13"/>
    </sheetView>
  </sheetViews>
  <sheetFormatPr defaultColWidth="9.140625" defaultRowHeight="12.75" x14ac:dyDescent="0.25"/>
  <cols>
    <col min="1" max="1" width="4.5703125" style="131" customWidth="1"/>
    <col min="2" max="2" width="33.5703125" style="131" customWidth="1"/>
    <col min="3" max="3" width="14.5703125" style="131" customWidth="1"/>
    <col min="4" max="4" width="13.85546875" style="131" customWidth="1"/>
    <col min="5" max="5" width="14.5703125" style="131" customWidth="1"/>
    <col min="6" max="8" width="15.5703125" style="131" customWidth="1"/>
    <col min="9" max="9" width="14.42578125" style="131" customWidth="1"/>
    <col min="10" max="10" width="14.140625" style="131" customWidth="1"/>
    <col min="11" max="11" width="14.85546875" style="131" customWidth="1"/>
    <col min="12" max="14" width="14.5703125" style="131" customWidth="1"/>
    <col min="15" max="15" width="9" style="131" customWidth="1"/>
    <col min="16" max="16" width="7.7109375" style="131" customWidth="1"/>
    <col min="17" max="17" width="8.140625" style="131" customWidth="1"/>
    <col min="18" max="18" width="7.85546875" style="131" customWidth="1"/>
    <col min="19" max="19" width="18.7109375" style="131" customWidth="1"/>
    <col min="20" max="20" width="17.5703125" style="131" customWidth="1"/>
    <col min="21" max="16384" width="9.140625" style="131"/>
  </cols>
  <sheetData>
    <row r="1" spans="1:20" s="126" customFormat="1" ht="18" customHeight="1" x14ac:dyDescent="0.25">
      <c r="A1" s="280" t="s">
        <v>216</v>
      </c>
      <c r="B1" s="280"/>
      <c r="C1" s="280"/>
      <c r="D1" s="280"/>
      <c r="E1" s="280"/>
      <c r="F1" s="280"/>
      <c r="G1" s="280"/>
      <c r="H1" s="280"/>
      <c r="I1" s="280"/>
      <c r="J1" s="280"/>
      <c r="K1" s="280"/>
      <c r="L1" s="280"/>
      <c r="M1" s="280"/>
      <c r="N1" s="280"/>
      <c r="O1" s="280"/>
      <c r="P1" s="280"/>
      <c r="Q1" s="280"/>
      <c r="R1" s="280"/>
    </row>
    <row r="2" spans="1:20" s="126" customFormat="1" ht="15.75" x14ac:dyDescent="0.25">
      <c r="A2" s="281" t="s">
        <v>272</v>
      </c>
      <c r="B2" s="281"/>
      <c r="C2" s="281"/>
      <c r="D2" s="281"/>
      <c r="E2" s="281"/>
      <c r="F2" s="281"/>
      <c r="G2" s="281"/>
      <c r="H2" s="281"/>
      <c r="I2" s="281"/>
      <c r="J2" s="281"/>
      <c r="K2" s="281"/>
      <c r="L2" s="281"/>
      <c r="M2" s="281"/>
      <c r="N2" s="281"/>
      <c r="O2" s="281"/>
      <c r="P2" s="281"/>
      <c r="Q2" s="281"/>
      <c r="R2" s="281"/>
    </row>
    <row r="3" spans="1:20" s="126" customFormat="1" ht="18.75" x14ac:dyDescent="0.25">
      <c r="A3" s="282" t="str">
        <f>'B53'!A3:K3</f>
        <v>(Kèm theo Báo cáo số:        /BC-UBND, ngày        /       /2024 của UBND huyện Mường Tè)</v>
      </c>
      <c r="B3" s="283"/>
      <c r="C3" s="283"/>
      <c r="D3" s="283"/>
      <c r="E3" s="283"/>
      <c r="F3" s="283"/>
      <c r="G3" s="283"/>
      <c r="H3" s="283"/>
      <c r="I3" s="283"/>
      <c r="J3" s="283"/>
      <c r="K3" s="283"/>
      <c r="L3" s="283"/>
      <c r="M3" s="283"/>
      <c r="N3" s="283"/>
      <c r="O3" s="283"/>
      <c r="P3" s="283"/>
      <c r="Q3" s="283"/>
      <c r="R3" s="283"/>
      <c r="S3" s="127"/>
    </row>
    <row r="4" spans="1:20" s="126" customFormat="1" ht="12.75" customHeight="1" x14ac:dyDescent="0.25">
      <c r="A4" s="128"/>
      <c r="B4" s="128"/>
      <c r="C4" s="129"/>
      <c r="D4" s="129"/>
      <c r="E4" s="129"/>
      <c r="F4" s="128"/>
      <c r="G4" s="128"/>
      <c r="H4" s="128"/>
      <c r="I4" s="128"/>
      <c r="J4" s="129"/>
      <c r="K4" s="129"/>
      <c r="L4" s="128"/>
      <c r="M4" s="128"/>
      <c r="N4" s="128"/>
      <c r="O4" s="128"/>
      <c r="P4" s="284" t="s">
        <v>84</v>
      </c>
      <c r="Q4" s="284"/>
      <c r="R4" s="284"/>
      <c r="S4" s="75"/>
      <c r="T4" s="127"/>
    </row>
    <row r="5" spans="1:20" ht="15" customHeight="1" x14ac:dyDescent="0.25">
      <c r="A5" s="285" t="s">
        <v>0</v>
      </c>
      <c r="B5" s="285" t="s">
        <v>133</v>
      </c>
      <c r="C5" s="277" t="s">
        <v>134</v>
      </c>
      <c r="D5" s="278"/>
      <c r="E5" s="278"/>
      <c r="F5" s="278"/>
      <c r="G5" s="278"/>
      <c r="H5" s="279"/>
      <c r="I5" s="285" t="s">
        <v>3</v>
      </c>
      <c r="J5" s="285"/>
      <c r="K5" s="285"/>
      <c r="L5" s="285"/>
      <c r="M5" s="285"/>
      <c r="N5" s="285"/>
      <c r="O5" s="285"/>
      <c r="P5" s="285" t="s">
        <v>48</v>
      </c>
      <c r="Q5" s="285"/>
      <c r="R5" s="285"/>
      <c r="S5" s="130"/>
      <c r="T5" s="130"/>
    </row>
    <row r="6" spans="1:20" ht="33" customHeight="1" x14ac:dyDescent="0.25">
      <c r="A6" s="285"/>
      <c r="B6" s="285"/>
      <c r="C6" s="285" t="s">
        <v>135</v>
      </c>
      <c r="D6" s="285" t="s">
        <v>218</v>
      </c>
      <c r="E6" s="285" t="s">
        <v>219</v>
      </c>
      <c r="F6" s="285" t="s">
        <v>136</v>
      </c>
      <c r="G6" s="285"/>
      <c r="H6" s="285"/>
      <c r="I6" s="285" t="s">
        <v>135</v>
      </c>
      <c r="J6" s="285" t="s">
        <v>218</v>
      </c>
      <c r="K6" s="285" t="s">
        <v>219</v>
      </c>
      <c r="L6" s="285" t="s">
        <v>136</v>
      </c>
      <c r="M6" s="285"/>
      <c r="N6" s="285"/>
      <c r="O6" s="285" t="s">
        <v>137</v>
      </c>
      <c r="P6" s="285" t="s">
        <v>135</v>
      </c>
      <c r="Q6" s="285" t="s">
        <v>29</v>
      </c>
      <c r="R6" s="285" t="s">
        <v>30</v>
      </c>
      <c r="S6" s="130"/>
    </row>
    <row r="7" spans="1:20" ht="33.75" customHeight="1" x14ac:dyDescent="0.25">
      <c r="A7" s="285"/>
      <c r="B7" s="285"/>
      <c r="C7" s="285"/>
      <c r="D7" s="285"/>
      <c r="E7" s="285"/>
      <c r="F7" s="163" t="s">
        <v>135</v>
      </c>
      <c r="G7" s="163" t="s">
        <v>29</v>
      </c>
      <c r="H7" s="163" t="s">
        <v>30</v>
      </c>
      <c r="I7" s="285"/>
      <c r="J7" s="285"/>
      <c r="K7" s="285"/>
      <c r="L7" s="163" t="s">
        <v>135</v>
      </c>
      <c r="M7" s="163" t="s">
        <v>29</v>
      </c>
      <c r="N7" s="163" t="s">
        <v>30</v>
      </c>
      <c r="O7" s="285"/>
      <c r="P7" s="285"/>
      <c r="Q7" s="285"/>
      <c r="R7" s="285"/>
      <c r="S7" s="130"/>
      <c r="T7" s="130"/>
    </row>
    <row r="8" spans="1:20" ht="15" customHeight="1" x14ac:dyDescent="0.25">
      <c r="A8" s="163" t="s">
        <v>7</v>
      </c>
      <c r="B8" s="163" t="s">
        <v>8</v>
      </c>
      <c r="C8" s="163">
        <v>1</v>
      </c>
      <c r="D8" s="163">
        <v>2</v>
      </c>
      <c r="E8" s="163">
        <v>3</v>
      </c>
      <c r="F8" s="132"/>
      <c r="G8" s="163"/>
      <c r="H8" s="163"/>
      <c r="I8" s="163">
        <v>4</v>
      </c>
      <c r="J8" s="163">
        <v>5</v>
      </c>
      <c r="K8" s="163">
        <v>6</v>
      </c>
      <c r="L8" s="163">
        <v>9</v>
      </c>
      <c r="M8" s="163">
        <v>10</v>
      </c>
      <c r="N8" s="163">
        <v>11</v>
      </c>
      <c r="O8" s="163">
        <v>12</v>
      </c>
      <c r="P8" s="163">
        <v>13</v>
      </c>
      <c r="Q8" s="163">
        <v>14</v>
      </c>
      <c r="R8" s="163">
        <v>15</v>
      </c>
      <c r="S8" s="133"/>
    </row>
    <row r="9" spans="1:20" ht="15" customHeight="1" x14ac:dyDescent="0.25">
      <c r="A9" s="134"/>
      <c r="B9" s="163" t="s">
        <v>138</v>
      </c>
      <c r="C9" s="135">
        <f>D9+E9+F9</f>
        <v>700659094000</v>
      </c>
      <c r="D9" s="135">
        <f>D10+D68+D73+D74</f>
        <v>45088000000</v>
      </c>
      <c r="E9" s="135">
        <f>E10+E68+E73+E74</f>
        <v>484982094000</v>
      </c>
      <c r="F9" s="135">
        <f>G9+H9</f>
        <v>170589000000</v>
      </c>
      <c r="G9" s="135">
        <f>G10+G68+G73+G74</f>
        <v>117767000000</v>
      </c>
      <c r="H9" s="135">
        <f>H10+H68+H73+H74</f>
        <v>52822000000</v>
      </c>
      <c r="I9" s="135">
        <f t="shared" ref="I9:I67" si="0">J9+K9+L9</f>
        <v>769169323800</v>
      </c>
      <c r="J9" s="135">
        <f>J10+J68+J73+J74</f>
        <v>44986224742</v>
      </c>
      <c r="K9" s="135">
        <f>K10+K68+K73+K74</f>
        <v>488989503193</v>
      </c>
      <c r="L9" s="135">
        <f>M9+N9</f>
        <v>235193595865</v>
      </c>
      <c r="M9" s="135">
        <f t="shared" ref="M9:O9" si="1">M10+M68+M73+M74</f>
        <v>173492801320</v>
      </c>
      <c r="N9" s="135">
        <f t="shared" si="1"/>
        <v>61700794545</v>
      </c>
      <c r="O9" s="135">
        <f t="shared" si="1"/>
        <v>0</v>
      </c>
      <c r="P9" s="136">
        <f>I9/C9*100</f>
        <v>109.77796911317903</v>
      </c>
      <c r="Q9" s="136">
        <f>(J9+M9)/(D9+G9)*100</f>
        <v>134.15555313745355</v>
      </c>
      <c r="R9" s="136">
        <f>(K9+N9)/(E9+H9)*100</f>
        <v>102.39607765760145</v>
      </c>
    </row>
    <row r="10" spans="1:20" s="137" customFormat="1" x14ac:dyDescent="0.25">
      <c r="A10" s="163" t="s">
        <v>12</v>
      </c>
      <c r="B10" s="134" t="s">
        <v>139</v>
      </c>
      <c r="C10" s="135">
        <f t="shared" ref="C10:C68" si="2">D10+E10+F10</f>
        <v>700659094000</v>
      </c>
      <c r="D10" s="135">
        <f>SUM(D11:D23)+SUM(D30:D67)</f>
        <v>45088000000</v>
      </c>
      <c r="E10" s="135">
        <f>SUM(E11:E23)+SUM(E30:E67)</f>
        <v>484982094000</v>
      </c>
      <c r="F10" s="135">
        <f t="shared" ref="F10:F68" si="3">G10+H10</f>
        <v>170589000000</v>
      </c>
      <c r="G10" s="135">
        <f>SUM(G11:G23)+SUM(G30:G67)</f>
        <v>117767000000</v>
      </c>
      <c r="H10" s="135">
        <f>SUM(H11:H23)+SUM(H30:H67)</f>
        <v>52822000000</v>
      </c>
      <c r="I10" s="135">
        <f t="shared" si="0"/>
        <v>672803704262</v>
      </c>
      <c r="J10" s="135">
        <f>SUM(J11:J23)+SUM(J30:J67)</f>
        <v>43880759723</v>
      </c>
      <c r="K10" s="135">
        <f>SUM(K11:K23)+SUM(K30:K67)</f>
        <v>470406913297</v>
      </c>
      <c r="L10" s="135">
        <f t="shared" ref="L10:L68" si="4">M10+N10</f>
        <v>158516031242</v>
      </c>
      <c r="M10" s="135">
        <f>SUM(M11:M23)+SUM(M30:M67)</f>
        <v>135317498863</v>
      </c>
      <c r="N10" s="135">
        <f>SUM(N11:N23)+SUM(N30:N67)</f>
        <v>23198532379</v>
      </c>
      <c r="O10" s="135">
        <f>SUM(O11:O23)+SUM(O30:O67)</f>
        <v>0</v>
      </c>
      <c r="P10" s="136">
        <f t="shared" ref="P10:P67" si="5">I10/C10*100</f>
        <v>96.024401884377738</v>
      </c>
      <c r="Q10" s="136">
        <f t="shared" ref="Q10:Q48" si="6">(J10+M10)/(D10+G10)*100</f>
        <v>110.03546626508242</v>
      </c>
      <c r="R10" s="136">
        <f t="shared" ref="R10:R67" si="7">(K10+N10)/(E10+H10)*100</f>
        <v>91.781645246456605</v>
      </c>
      <c r="S10" s="130"/>
    </row>
    <row r="11" spans="1:20" x14ac:dyDescent="0.25">
      <c r="A11" s="138">
        <v>1</v>
      </c>
      <c r="B11" s="164" t="s">
        <v>147</v>
      </c>
      <c r="C11" s="165">
        <f t="shared" si="2"/>
        <v>8580274000</v>
      </c>
      <c r="D11" s="165"/>
      <c r="E11" s="165">
        <v>8580274000</v>
      </c>
      <c r="F11" s="165">
        <f t="shared" si="3"/>
        <v>0</v>
      </c>
      <c r="G11" s="165"/>
      <c r="H11" s="165"/>
      <c r="I11" s="165">
        <f t="shared" si="0"/>
        <v>8930758000</v>
      </c>
      <c r="J11" s="165"/>
      <c r="K11" s="165">
        <v>8930758000</v>
      </c>
      <c r="L11" s="165">
        <f t="shared" si="4"/>
        <v>0</v>
      </c>
      <c r="M11" s="165"/>
      <c r="N11" s="165"/>
      <c r="O11" s="165"/>
      <c r="P11" s="139">
        <f t="shared" si="5"/>
        <v>104.0847646590307</v>
      </c>
      <c r="Q11" s="139"/>
      <c r="R11" s="139">
        <f t="shared" si="7"/>
        <v>104.0847646590307</v>
      </c>
      <c r="S11" s="130"/>
    </row>
    <row r="12" spans="1:20" x14ac:dyDescent="0.25">
      <c r="A12" s="138">
        <v>2</v>
      </c>
      <c r="B12" s="164" t="s">
        <v>149</v>
      </c>
      <c r="C12" s="140">
        <f t="shared" si="2"/>
        <v>8927740000</v>
      </c>
      <c r="D12" s="140"/>
      <c r="E12" s="140">
        <v>8927740000</v>
      </c>
      <c r="F12" s="140">
        <f t="shared" si="3"/>
        <v>0</v>
      </c>
      <c r="G12" s="140"/>
      <c r="H12" s="140"/>
      <c r="I12" s="140">
        <f t="shared" si="0"/>
        <v>9073945500</v>
      </c>
      <c r="J12" s="140"/>
      <c r="K12" s="140">
        <v>9073945500</v>
      </c>
      <c r="L12" s="140">
        <f t="shared" si="4"/>
        <v>0</v>
      </c>
      <c r="M12" s="140"/>
      <c r="N12" s="140"/>
      <c r="O12" s="140"/>
      <c r="P12" s="139">
        <f t="shared" si="5"/>
        <v>101.63765409834964</v>
      </c>
      <c r="Q12" s="139"/>
      <c r="R12" s="139">
        <f t="shared" si="7"/>
        <v>101.63765409834964</v>
      </c>
    </row>
    <row r="13" spans="1:20" x14ac:dyDescent="0.25">
      <c r="A13" s="138">
        <v>3</v>
      </c>
      <c r="B13" s="164" t="s">
        <v>148</v>
      </c>
      <c r="C13" s="140">
        <f t="shared" si="2"/>
        <v>2595628000</v>
      </c>
      <c r="D13" s="140"/>
      <c r="E13" s="140">
        <v>2595628000</v>
      </c>
      <c r="F13" s="140">
        <f t="shared" si="3"/>
        <v>0</v>
      </c>
      <c r="G13" s="140"/>
      <c r="H13" s="140"/>
      <c r="I13" s="140">
        <f t="shared" si="0"/>
        <v>2424556946</v>
      </c>
      <c r="J13" s="140"/>
      <c r="K13" s="140">
        <v>2424556946</v>
      </c>
      <c r="L13" s="140">
        <f t="shared" si="4"/>
        <v>0</v>
      </c>
      <c r="M13" s="140"/>
      <c r="N13" s="140"/>
      <c r="O13" s="140"/>
      <c r="P13" s="139">
        <f t="shared" si="5"/>
        <v>93.409261496639743</v>
      </c>
      <c r="Q13" s="139"/>
      <c r="R13" s="139">
        <f t="shared" si="7"/>
        <v>93.409261496639743</v>
      </c>
      <c r="S13" s="130"/>
    </row>
    <row r="14" spans="1:20" x14ac:dyDescent="0.25">
      <c r="A14" s="138">
        <v>4</v>
      </c>
      <c r="B14" s="164" t="s">
        <v>150</v>
      </c>
      <c r="C14" s="140">
        <f t="shared" si="2"/>
        <v>977764000</v>
      </c>
      <c r="D14" s="140"/>
      <c r="E14" s="140">
        <v>977764000</v>
      </c>
      <c r="F14" s="140">
        <f t="shared" si="3"/>
        <v>0</v>
      </c>
      <c r="G14" s="140"/>
      <c r="H14" s="140"/>
      <c r="I14" s="140">
        <f t="shared" si="0"/>
        <v>1068097000</v>
      </c>
      <c r="J14" s="140"/>
      <c r="K14" s="140">
        <v>1068097000</v>
      </c>
      <c r="L14" s="140">
        <f t="shared" si="4"/>
        <v>0</v>
      </c>
      <c r="M14" s="140"/>
      <c r="N14" s="140"/>
      <c r="O14" s="140"/>
      <c r="P14" s="139">
        <f t="shared" si="5"/>
        <v>109.23873245486642</v>
      </c>
      <c r="Q14" s="139"/>
      <c r="R14" s="139">
        <f t="shared" si="7"/>
        <v>109.23873245486642</v>
      </c>
      <c r="S14" s="130"/>
    </row>
    <row r="15" spans="1:20" x14ac:dyDescent="0.25">
      <c r="A15" s="138">
        <v>5</v>
      </c>
      <c r="B15" s="164" t="s">
        <v>151</v>
      </c>
      <c r="C15" s="140">
        <f t="shared" si="2"/>
        <v>949000000</v>
      </c>
      <c r="D15" s="140"/>
      <c r="E15" s="140">
        <f>949000000-217000000</f>
        <v>732000000</v>
      </c>
      <c r="F15" s="140">
        <f t="shared" si="3"/>
        <v>217000000</v>
      </c>
      <c r="G15" s="140"/>
      <c r="H15" s="140">
        <v>217000000</v>
      </c>
      <c r="I15" s="140">
        <f t="shared" si="0"/>
        <v>979240000</v>
      </c>
      <c r="J15" s="140"/>
      <c r="K15" s="140">
        <f>979240000-217000000</f>
        <v>762240000</v>
      </c>
      <c r="L15" s="140">
        <f t="shared" si="4"/>
        <v>217000000</v>
      </c>
      <c r="M15" s="140"/>
      <c r="N15" s="140">
        <v>217000000</v>
      </c>
      <c r="O15" s="140"/>
      <c r="P15" s="139">
        <f t="shared" si="5"/>
        <v>103.18651211801897</v>
      </c>
      <c r="Q15" s="139"/>
      <c r="R15" s="139">
        <f t="shared" si="7"/>
        <v>103.18651211801897</v>
      </c>
      <c r="S15" s="130"/>
    </row>
    <row r="16" spans="1:20" x14ac:dyDescent="0.25">
      <c r="A16" s="138">
        <v>6</v>
      </c>
      <c r="B16" s="164" t="s">
        <v>152</v>
      </c>
      <c r="C16" s="140">
        <f t="shared" si="2"/>
        <v>40104228000</v>
      </c>
      <c r="D16" s="140"/>
      <c r="E16" s="140">
        <v>33208228000</v>
      </c>
      <c r="F16" s="140">
        <f t="shared" si="3"/>
        <v>6896000000</v>
      </c>
      <c r="G16" s="140"/>
      <c r="H16" s="140">
        <v>6896000000</v>
      </c>
      <c r="I16" s="140">
        <f t="shared" si="0"/>
        <v>33338348325</v>
      </c>
      <c r="J16" s="140"/>
      <c r="K16" s="140">
        <v>27615877500</v>
      </c>
      <c r="L16" s="140">
        <f t="shared" si="4"/>
        <v>5722470825</v>
      </c>
      <c r="M16" s="140"/>
      <c r="N16" s="140">
        <v>5722470825</v>
      </c>
      <c r="O16" s="140"/>
      <c r="P16" s="139">
        <f t="shared" si="5"/>
        <v>83.129260897379694</v>
      </c>
      <c r="Q16" s="139"/>
      <c r="R16" s="139">
        <f t="shared" si="7"/>
        <v>83.129260897379694</v>
      </c>
    </row>
    <row r="17" spans="1:18" ht="25.5" x14ac:dyDescent="0.25">
      <c r="A17" s="138">
        <v>7</v>
      </c>
      <c r="B17" s="164" t="s">
        <v>173</v>
      </c>
      <c r="C17" s="140">
        <f t="shared" si="2"/>
        <v>10083752000</v>
      </c>
      <c r="D17" s="140"/>
      <c r="E17" s="140">
        <f>10083752000-F17</f>
        <v>5583752000</v>
      </c>
      <c r="F17" s="140">
        <f>G17+H17</f>
        <v>4500000000</v>
      </c>
      <c r="G17" s="140"/>
      <c r="H17" s="140">
        <v>4500000000</v>
      </c>
      <c r="I17" s="140">
        <f t="shared" si="0"/>
        <v>9010053300</v>
      </c>
      <c r="J17" s="140"/>
      <c r="K17" s="140">
        <v>5640871000</v>
      </c>
      <c r="L17" s="140">
        <f t="shared" si="4"/>
        <v>3369182300</v>
      </c>
      <c r="M17" s="140"/>
      <c r="N17" s="140">
        <v>3369182300</v>
      </c>
      <c r="O17" s="140"/>
      <c r="P17" s="139">
        <f t="shared" si="5"/>
        <v>89.352190533840982</v>
      </c>
      <c r="Q17" s="139"/>
      <c r="R17" s="139">
        <f t="shared" si="7"/>
        <v>89.352190533840982</v>
      </c>
    </row>
    <row r="18" spans="1:18" x14ac:dyDescent="0.25">
      <c r="A18" s="138">
        <v>8</v>
      </c>
      <c r="B18" s="164" t="s">
        <v>167</v>
      </c>
      <c r="C18" s="140">
        <f t="shared" si="2"/>
        <v>11566393000</v>
      </c>
      <c r="D18" s="140">
        <v>57000000</v>
      </c>
      <c r="E18" s="140">
        <v>11509393000</v>
      </c>
      <c r="F18" s="140">
        <f t="shared" si="3"/>
        <v>0</v>
      </c>
      <c r="G18" s="140"/>
      <c r="H18" s="140"/>
      <c r="I18" s="140">
        <f t="shared" si="0"/>
        <v>13030578000</v>
      </c>
      <c r="J18" s="140">
        <v>57000000</v>
      </c>
      <c r="K18" s="140">
        <v>12973578000</v>
      </c>
      <c r="L18" s="140">
        <f t="shared" si="4"/>
        <v>0</v>
      </c>
      <c r="M18" s="140"/>
      <c r="N18" s="140"/>
      <c r="O18" s="140"/>
      <c r="P18" s="139">
        <f t="shared" si="5"/>
        <v>112.65895945261416</v>
      </c>
      <c r="Q18" s="139">
        <f t="shared" si="6"/>
        <v>100</v>
      </c>
      <c r="R18" s="139">
        <f t="shared" si="7"/>
        <v>112.72165265361953</v>
      </c>
    </row>
    <row r="19" spans="1:18" x14ac:dyDescent="0.25">
      <c r="A19" s="138">
        <v>9</v>
      </c>
      <c r="B19" s="164" t="s">
        <v>153</v>
      </c>
      <c r="C19" s="140">
        <f t="shared" si="2"/>
        <v>15159700000</v>
      </c>
      <c r="D19" s="140"/>
      <c r="E19" s="140">
        <v>911700000</v>
      </c>
      <c r="F19" s="140">
        <f t="shared" si="3"/>
        <v>14248000000</v>
      </c>
      <c r="G19" s="140"/>
      <c r="H19" s="140">
        <v>14248000000</v>
      </c>
      <c r="I19" s="140">
        <f t="shared" si="0"/>
        <v>2450340506</v>
      </c>
      <c r="J19" s="140"/>
      <c r="K19" s="140">
        <v>1094220506</v>
      </c>
      <c r="L19" s="140">
        <f t="shared" si="4"/>
        <v>1356120000</v>
      </c>
      <c r="M19" s="140"/>
      <c r="N19" s="140">
        <v>1356120000</v>
      </c>
      <c r="O19" s="140"/>
      <c r="P19" s="139">
        <f t="shared" si="5"/>
        <v>16.163515808360323</v>
      </c>
      <c r="Q19" s="139"/>
      <c r="R19" s="139">
        <f t="shared" si="7"/>
        <v>16.163515808360323</v>
      </c>
    </row>
    <row r="20" spans="1:18" ht="25.5" x14ac:dyDescent="0.25">
      <c r="A20" s="138">
        <v>10</v>
      </c>
      <c r="B20" s="164" t="s">
        <v>154</v>
      </c>
      <c r="C20" s="140">
        <f t="shared" si="2"/>
        <v>11369592000</v>
      </c>
      <c r="D20" s="140"/>
      <c r="E20" s="140">
        <v>4240592000</v>
      </c>
      <c r="F20" s="140">
        <f t="shared" si="3"/>
        <v>7129000000</v>
      </c>
      <c r="G20" s="140"/>
      <c r="H20" s="140">
        <v>7129000000</v>
      </c>
      <c r="I20" s="140">
        <f t="shared" si="0"/>
        <v>5494321400</v>
      </c>
      <c r="J20" s="140"/>
      <c r="K20" s="140">
        <v>2425021400</v>
      </c>
      <c r="L20" s="140">
        <f t="shared" si="4"/>
        <v>3069300000</v>
      </c>
      <c r="M20" s="140"/>
      <c r="N20" s="140">
        <v>3069300000</v>
      </c>
      <c r="O20" s="140"/>
      <c r="P20" s="139">
        <f t="shared" si="5"/>
        <v>48.324701537223149</v>
      </c>
      <c r="Q20" s="139"/>
      <c r="R20" s="139">
        <f t="shared" si="7"/>
        <v>48.324701537223149</v>
      </c>
    </row>
    <row r="21" spans="1:18" x14ac:dyDescent="0.25">
      <c r="A21" s="138">
        <v>11</v>
      </c>
      <c r="B21" s="164" t="s">
        <v>155</v>
      </c>
      <c r="C21" s="140">
        <f t="shared" si="2"/>
        <v>331733726000</v>
      </c>
      <c r="D21" s="140">
        <v>329578000</v>
      </c>
      <c r="E21" s="140">
        <v>329309148000</v>
      </c>
      <c r="F21" s="140">
        <f t="shared" si="3"/>
        <v>2095000000</v>
      </c>
      <c r="G21" s="140"/>
      <c r="H21" s="140">
        <v>2095000000</v>
      </c>
      <c r="I21" s="140">
        <f t="shared" si="0"/>
        <v>332832537944</v>
      </c>
      <c r="J21" s="140">
        <v>303881000</v>
      </c>
      <c r="K21" s="140">
        <v>330642420744</v>
      </c>
      <c r="L21" s="140">
        <f t="shared" si="4"/>
        <v>1886236200</v>
      </c>
      <c r="M21" s="140"/>
      <c r="N21" s="140">
        <v>1886236200</v>
      </c>
      <c r="O21" s="140"/>
      <c r="P21" s="139">
        <f t="shared" si="5"/>
        <v>100.33123311194474</v>
      </c>
      <c r="Q21" s="139">
        <f t="shared" si="6"/>
        <v>92.203059670244983</v>
      </c>
      <c r="R21" s="139">
        <f t="shared" si="7"/>
        <v>100.33931649642479</v>
      </c>
    </row>
    <row r="22" spans="1:18" x14ac:dyDescent="0.25">
      <c r="A22" s="138">
        <v>12</v>
      </c>
      <c r="B22" s="164" t="s">
        <v>186</v>
      </c>
      <c r="C22" s="140">
        <f t="shared" si="2"/>
        <v>1300000000</v>
      </c>
      <c r="D22" s="140"/>
      <c r="E22" s="140">
        <v>1300000000</v>
      </c>
      <c r="F22" s="140">
        <f t="shared" si="3"/>
        <v>0</v>
      </c>
      <c r="G22" s="140"/>
      <c r="H22" s="140"/>
      <c r="I22" s="140">
        <f t="shared" si="0"/>
        <v>1300000000</v>
      </c>
      <c r="J22" s="140"/>
      <c r="K22" s="140">
        <v>1300000000</v>
      </c>
      <c r="L22" s="140">
        <f t="shared" si="4"/>
        <v>0</v>
      </c>
      <c r="M22" s="140"/>
      <c r="N22" s="140"/>
      <c r="O22" s="140"/>
      <c r="P22" s="139">
        <f t="shared" si="5"/>
        <v>100</v>
      </c>
      <c r="Q22" s="139"/>
      <c r="R22" s="139">
        <f t="shared" si="7"/>
        <v>100</v>
      </c>
    </row>
    <row r="23" spans="1:18" x14ac:dyDescent="0.25">
      <c r="A23" s="138">
        <v>13</v>
      </c>
      <c r="B23" s="141" t="s">
        <v>174</v>
      </c>
      <c r="C23" s="140">
        <f t="shared" si="2"/>
        <v>3199411000</v>
      </c>
      <c r="D23" s="140">
        <f>SUM(D24:D29)</f>
        <v>0</v>
      </c>
      <c r="E23" s="140">
        <f>SUM(E24:E29)</f>
        <v>1693411000</v>
      </c>
      <c r="F23" s="140">
        <f t="shared" si="3"/>
        <v>1506000000</v>
      </c>
      <c r="G23" s="140">
        <f t="shared" ref="G23:H23" si="8">SUM(G24:G29)</f>
        <v>1506000000</v>
      </c>
      <c r="H23" s="140">
        <f t="shared" si="8"/>
        <v>0</v>
      </c>
      <c r="I23" s="140">
        <f t="shared" si="0"/>
        <v>0</v>
      </c>
      <c r="J23" s="140">
        <f t="shared" ref="J23:K23" si="9">SUM(J24:J29)</f>
        <v>0</v>
      </c>
      <c r="K23" s="140">
        <f t="shared" si="9"/>
        <v>0</v>
      </c>
      <c r="L23" s="140">
        <f t="shared" si="4"/>
        <v>0</v>
      </c>
      <c r="M23" s="140">
        <f t="shared" ref="M23:O23" si="10">SUM(M24:M29)</f>
        <v>0</v>
      </c>
      <c r="N23" s="140">
        <f t="shared" si="10"/>
        <v>0</v>
      </c>
      <c r="O23" s="140">
        <f t="shared" si="10"/>
        <v>0</v>
      </c>
      <c r="P23" s="139">
        <f t="shared" si="5"/>
        <v>0</v>
      </c>
      <c r="Q23" s="139">
        <f t="shared" si="6"/>
        <v>0</v>
      </c>
      <c r="R23" s="139">
        <f t="shared" si="7"/>
        <v>0</v>
      </c>
    </row>
    <row r="24" spans="1:18" s="173" customFormat="1" ht="63.75" x14ac:dyDescent="0.25">
      <c r="A24" s="7" t="s">
        <v>123</v>
      </c>
      <c r="B24" s="171" t="s">
        <v>267</v>
      </c>
      <c r="C24" s="14">
        <f t="shared" si="2"/>
        <v>226421000</v>
      </c>
      <c r="D24" s="14"/>
      <c r="E24" s="145">
        <v>226421000</v>
      </c>
      <c r="F24" s="14">
        <f t="shared" si="3"/>
        <v>0</v>
      </c>
      <c r="G24" s="14"/>
      <c r="H24" s="14"/>
      <c r="I24" s="14">
        <f t="shared" si="0"/>
        <v>0</v>
      </c>
      <c r="J24" s="14"/>
      <c r="K24" s="14"/>
      <c r="L24" s="14">
        <f t="shared" si="4"/>
        <v>0</v>
      </c>
      <c r="M24" s="14"/>
      <c r="N24" s="14"/>
      <c r="O24" s="14"/>
      <c r="P24" s="172">
        <f t="shared" si="5"/>
        <v>0</v>
      </c>
      <c r="Q24" s="172"/>
      <c r="R24" s="172">
        <f t="shared" si="7"/>
        <v>0</v>
      </c>
    </row>
    <row r="25" spans="1:18" s="173" customFormat="1" x14ac:dyDescent="0.25">
      <c r="A25" s="7" t="s">
        <v>123</v>
      </c>
      <c r="B25" s="171" t="s">
        <v>274</v>
      </c>
      <c r="C25" s="14">
        <f t="shared" ref="C25" si="11">D25+E25+F25</f>
        <v>0</v>
      </c>
      <c r="D25" s="14"/>
      <c r="E25" s="145"/>
      <c r="F25" s="14">
        <f t="shared" ref="F25" si="12">G25+H25</f>
        <v>0</v>
      </c>
      <c r="G25" s="14"/>
      <c r="H25" s="14"/>
      <c r="I25" s="14">
        <f t="shared" ref="I25" si="13">J25+K25+L25</f>
        <v>0</v>
      </c>
      <c r="J25" s="14"/>
      <c r="K25" s="14"/>
      <c r="L25" s="14">
        <f t="shared" ref="L25" si="14">M25+N25</f>
        <v>0</v>
      </c>
      <c r="M25" s="14"/>
      <c r="N25" s="14"/>
      <c r="O25" s="14"/>
      <c r="P25" s="172"/>
      <c r="Q25" s="172"/>
      <c r="R25" s="172"/>
    </row>
    <row r="26" spans="1:18" s="173" customFormat="1" ht="51" x14ac:dyDescent="0.25">
      <c r="A26" s="7" t="s">
        <v>123</v>
      </c>
      <c r="B26" s="171" t="s">
        <v>268</v>
      </c>
      <c r="C26" s="14">
        <f t="shared" si="2"/>
        <v>23340000</v>
      </c>
      <c r="D26" s="14"/>
      <c r="E26" s="145">
        <v>23340000</v>
      </c>
      <c r="F26" s="14">
        <f t="shared" si="3"/>
        <v>0</v>
      </c>
      <c r="G26" s="14"/>
      <c r="H26" s="14"/>
      <c r="I26" s="14">
        <f t="shared" si="0"/>
        <v>0</v>
      </c>
      <c r="J26" s="14"/>
      <c r="K26" s="14"/>
      <c r="L26" s="14">
        <f t="shared" si="4"/>
        <v>0</v>
      </c>
      <c r="M26" s="14"/>
      <c r="N26" s="14"/>
      <c r="O26" s="14"/>
      <c r="P26" s="172">
        <f t="shared" si="5"/>
        <v>0</v>
      </c>
      <c r="Q26" s="172"/>
      <c r="R26" s="172">
        <f t="shared" si="7"/>
        <v>0</v>
      </c>
    </row>
    <row r="27" spans="1:18" s="173" customFormat="1" ht="38.25" x14ac:dyDescent="0.25">
      <c r="A27" s="7" t="s">
        <v>123</v>
      </c>
      <c r="B27" s="171" t="s">
        <v>271</v>
      </c>
      <c r="C27" s="14">
        <f t="shared" si="2"/>
        <v>30800000</v>
      </c>
      <c r="D27" s="14"/>
      <c r="E27" s="145">
        <v>30800000</v>
      </c>
      <c r="F27" s="14">
        <f t="shared" si="3"/>
        <v>0</v>
      </c>
      <c r="G27" s="14"/>
      <c r="H27" s="14"/>
      <c r="I27" s="14">
        <f t="shared" si="0"/>
        <v>0</v>
      </c>
      <c r="J27" s="14"/>
      <c r="K27" s="14"/>
      <c r="L27" s="14">
        <f t="shared" si="4"/>
        <v>0</v>
      </c>
      <c r="M27" s="14"/>
      <c r="N27" s="14"/>
      <c r="O27" s="14"/>
      <c r="P27" s="172">
        <f t="shared" si="5"/>
        <v>0</v>
      </c>
      <c r="Q27" s="172"/>
      <c r="R27" s="172">
        <f t="shared" si="7"/>
        <v>0</v>
      </c>
    </row>
    <row r="28" spans="1:18" s="173" customFormat="1" x14ac:dyDescent="0.25">
      <c r="A28" s="7" t="s">
        <v>123</v>
      </c>
      <c r="B28" s="171" t="s">
        <v>269</v>
      </c>
      <c r="C28" s="14">
        <f t="shared" si="2"/>
        <v>1412850000</v>
      </c>
      <c r="D28" s="14"/>
      <c r="E28" s="145">
        <v>1412850000</v>
      </c>
      <c r="F28" s="14">
        <f t="shared" si="3"/>
        <v>0</v>
      </c>
      <c r="G28" s="14"/>
      <c r="H28" s="14"/>
      <c r="I28" s="14">
        <f t="shared" si="0"/>
        <v>0</v>
      </c>
      <c r="J28" s="14"/>
      <c r="K28" s="14"/>
      <c r="L28" s="14">
        <f t="shared" si="4"/>
        <v>0</v>
      </c>
      <c r="M28" s="14"/>
      <c r="N28" s="14"/>
      <c r="O28" s="14"/>
      <c r="P28" s="172">
        <f t="shared" si="5"/>
        <v>0</v>
      </c>
      <c r="Q28" s="172"/>
      <c r="R28" s="172">
        <f t="shared" si="7"/>
        <v>0</v>
      </c>
    </row>
    <row r="29" spans="1:18" s="173" customFormat="1" ht="25.5" x14ac:dyDescent="0.25">
      <c r="A29" s="7" t="s">
        <v>123</v>
      </c>
      <c r="B29" s="171" t="s">
        <v>270</v>
      </c>
      <c r="C29" s="14">
        <f t="shared" si="2"/>
        <v>1506000000</v>
      </c>
      <c r="D29" s="14"/>
      <c r="E29" s="145"/>
      <c r="F29" s="14">
        <f t="shared" si="3"/>
        <v>1506000000</v>
      </c>
      <c r="G29" s="145">
        <v>1506000000</v>
      </c>
      <c r="H29" s="14"/>
      <c r="I29" s="14">
        <f t="shared" si="0"/>
        <v>0</v>
      </c>
      <c r="J29" s="14"/>
      <c r="K29" s="14"/>
      <c r="L29" s="14">
        <f t="shared" si="4"/>
        <v>0</v>
      </c>
      <c r="M29" s="14"/>
      <c r="N29" s="14"/>
      <c r="O29" s="14"/>
      <c r="P29" s="172">
        <f t="shared" si="5"/>
        <v>0</v>
      </c>
      <c r="Q29" s="172">
        <f t="shared" si="6"/>
        <v>0</v>
      </c>
      <c r="R29" s="172"/>
    </row>
    <row r="30" spans="1:18" x14ac:dyDescent="0.25">
      <c r="A30" s="138">
        <v>14</v>
      </c>
      <c r="B30" s="141" t="s">
        <v>156</v>
      </c>
      <c r="C30" s="140">
        <f t="shared" si="2"/>
        <v>1383000000</v>
      </c>
      <c r="D30" s="140"/>
      <c r="E30" s="140">
        <v>1383000000</v>
      </c>
      <c r="F30" s="140">
        <f t="shared" si="3"/>
        <v>0</v>
      </c>
      <c r="G30" s="140"/>
      <c r="H30" s="140"/>
      <c r="I30" s="140">
        <f t="shared" si="0"/>
        <v>1376945000</v>
      </c>
      <c r="J30" s="140"/>
      <c r="K30" s="140">
        <v>1376945000</v>
      </c>
      <c r="L30" s="140">
        <f t="shared" si="4"/>
        <v>0</v>
      </c>
      <c r="M30" s="140"/>
      <c r="N30" s="140"/>
      <c r="O30" s="140"/>
      <c r="P30" s="139">
        <f t="shared" si="5"/>
        <v>99.562183658712939</v>
      </c>
      <c r="Q30" s="139"/>
      <c r="R30" s="139">
        <f t="shared" si="7"/>
        <v>99.562183658712939</v>
      </c>
    </row>
    <row r="31" spans="1:18" x14ac:dyDescent="0.25">
      <c r="A31" s="138">
        <v>15</v>
      </c>
      <c r="B31" s="141" t="s">
        <v>157</v>
      </c>
      <c r="C31" s="140">
        <f t="shared" si="2"/>
        <v>18134344000</v>
      </c>
      <c r="D31" s="140"/>
      <c r="E31" s="140">
        <v>11585344000</v>
      </c>
      <c r="F31" s="140">
        <f t="shared" si="3"/>
        <v>6549000000</v>
      </c>
      <c r="G31" s="140">
        <v>2429000000</v>
      </c>
      <c r="H31" s="140">
        <v>4120000000</v>
      </c>
      <c r="I31" s="140">
        <f t="shared" si="0"/>
        <v>10160201420</v>
      </c>
      <c r="J31" s="140"/>
      <c r="K31" s="140">
        <v>10075207420</v>
      </c>
      <c r="L31" s="140">
        <f t="shared" si="4"/>
        <v>84994000</v>
      </c>
      <c r="M31" s="140"/>
      <c r="N31" s="140">
        <v>84994000</v>
      </c>
      <c r="O31" s="140"/>
      <c r="P31" s="139">
        <f t="shared" si="5"/>
        <v>56.027399833156352</v>
      </c>
      <c r="Q31" s="139">
        <f t="shared" si="6"/>
        <v>0</v>
      </c>
      <c r="R31" s="139">
        <f t="shared" si="7"/>
        <v>64.692638505721362</v>
      </c>
    </row>
    <row r="32" spans="1:18" x14ac:dyDescent="0.25">
      <c r="A32" s="138">
        <v>16</v>
      </c>
      <c r="B32" s="166" t="s">
        <v>182</v>
      </c>
      <c r="C32" s="160">
        <f t="shared" si="2"/>
        <v>1791208000</v>
      </c>
      <c r="D32" s="160"/>
      <c r="E32" s="160">
        <v>1791208000</v>
      </c>
      <c r="F32" s="160">
        <f t="shared" si="3"/>
        <v>0</v>
      </c>
      <c r="G32" s="160"/>
      <c r="H32" s="160"/>
      <c r="I32" s="160">
        <f t="shared" si="0"/>
        <v>1782437000</v>
      </c>
      <c r="J32" s="160"/>
      <c r="K32" s="160">
        <v>1782437000</v>
      </c>
      <c r="L32" s="160">
        <f t="shared" si="4"/>
        <v>0</v>
      </c>
      <c r="M32" s="140"/>
      <c r="N32" s="140"/>
      <c r="O32" s="140"/>
      <c r="P32" s="139">
        <f t="shared" si="5"/>
        <v>99.510330458550882</v>
      </c>
      <c r="Q32" s="139"/>
      <c r="R32" s="139">
        <f t="shared" si="7"/>
        <v>99.510330458550882</v>
      </c>
    </row>
    <row r="33" spans="1:18" x14ac:dyDescent="0.25">
      <c r="A33" s="138">
        <v>17</v>
      </c>
      <c r="B33" s="141" t="s">
        <v>158</v>
      </c>
      <c r="C33" s="140">
        <f t="shared" si="2"/>
        <v>7769014000</v>
      </c>
      <c r="D33" s="140"/>
      <c r="E33" s="140">
        <v>1899014000</v>
      </c>
      <c r="F33" s="140">
        <f t="shared" si="3"/>
        <v>5870000000</v>
      </c>
      <c r="G33" s="140"/>
      <c r="H33" s="140">
        <v>5870000000</v>
      </c>
      <c r="I33" s="140">
        <f t="shared" si="0"/>
        <v>3947074000</v>
      </c>
      <c r="J33" s="140"/>
      <c r="K33" s="140">
        <v>1627192000</v>
      </c>
      <c r="L33" s="140">
        <f t="shared" si="4"/>
        <v>2319882000</v>
      </c>
      <c r="M33" s="140"/>
      <c r="N33" s="140">
        <v>2319882000</v>
      </c>
      <c r="O33" s="140"/>
      <c r="P33" s="139">
        <f t="shared" si="5"/>
        <v>50.805340291573678</v>
      </c>
      <c r="Q33" s="139"/>
      <c r="R33" s="139">
        <f t="shared" si="7"/>
        <v>50.805340291573678</v>
      </c>
    </row>
    <row r="34" spans="1:18" ht="25.5" x14ac:dyDescent="0.25">
      <c r="A34" s="138">
        <v>18</v>
      </c>
      <c r="B34" s="164" t="s">
        <v>208</v>
      </c>
      <c r="C34" s="140">
        <f t="shared" ref="C34" si="15">D34+E34+F34</f>
        <v>6846820000</v>
      </c>
      <c r="D34" s="140"/>
      <c r="E34" s="140">
        <v>6203820000</v>
      </c>
      <c r="F34" s="140">
        <f t="shared" ref="F34" si="16">G34+H34</f>
        <v>643000000</v>
      </c>
      <c r="G34" s="140"/>
      <c r="H34" s="140">
        <v>643000000</v>
      </c>
      <c r="I34" s="140">
        <f t="shared" ref="I34" si="17">J34+K34+L34</f>
        <v>6345477800</v>
      </c>
      <c r="J34" s="140"/>
      <c r="K34" s="140">
        <v>6083237800</v>
      </c>
      <c r="L34" s="140">
        <f t="shared" ref="L34" si="18">M34+N34</f>
        <v>262240000</v>
      </c>
      <c r="M34" s="140"/>
      <c r="N34" s="140">
        <v>262240000</v>
      </c>
      <c r="O34" s="140"/>
      <c r="P34" s="139">
        <f t="shared" si="5"/>
        <v>92.677736525861647</v>
      </c>
      <c r="Q34" s="139"/>
      <c r="R34" s="139">
        <f t="shared" si="7"/>
        <v>92.677736525861647</v>
      </c>
    </row>
    <row r="35" spans="1:18" x14ac:dyDescent="0.25">
      <c r="A35" s="138">
        <v>19</v>
      </c>
      <c r="B35" s="141" t="s">
        <v>183</v>
      </c>
      <c r="C35" s="140">
        <f t="shared" si="2"/>
        <v>6613200000</v>
      </c>
      <c r="D35" s="140"/>
      <c r="E35" s="140">
        <f>6323705784+289494216</f>
        <v>6613200000</v>
      </c>
      <c r="F35" s="140">
        <f t="shared" si="3"/>
        <v>0</v>
      </c>
      <c r="G35" s="140"/>
      <c r="H35" s="140"/>
      <c r="I35" s="140">
        <f t="shared" si="0"/>
        <v>5216728000</v>
      </c>
      <c r="J35" s="140"/>
      <c r="K35" s="140">
        <v>5216728000</v>
      </c>
      <c r="L35" s="140">
        <f t="shared" si="4"/>
        <v>0</v>
      </c>
      <c r="M35" s="140"/>
      <c r="N35" s="140"/>
      <c r="O35" s="140"/>
      <c r="P35" s="139">
        <f t="shared" si="5"/>
        <v>78.883566200931469</v>
      </c>
      <c r="Q35" s="139"/>
      <c r="R35" s="139">
        <f t="shared" si="7"/>
        <v>78.883566200931469</v>
      </c>
    </row>
    <row r="36" spans="1:18" x14ac:dyDescent="0.25">
      <c r="A36" s="138">
        <v>20</v>
      </c>
      <c r="B36" s="141" t="s">
        <v>184</v>
      </c>
      <c r="C36" s="140">
        <f t="shared" si="2"/>
        <v>4952728000</v>
      </c>
      <c r="D36" s="140"/>
      <c r="E36" s="140">
        <v>4090728000</v>
      </c>
      <c r="F36" s="140">
        <f t="shared" si="3"/>
        <v>862000000</v>
      </c>
      <c r="G36" s="140"/>
      <c r="H36" s="140">
        <v>862000000</v>
      </c>
      <c r="I36" s="140">
        <f t="shared" si="0"/>
        <v>4350221852</v>
      </c>
      <c r="J36" s="140"/>
      <c r="K36" s="140">
        <v>3380903852</v>
      </c>
      <c r="L36" s="140">
        <f t="shared" si="4"/>
        <v>969318000</v>
      </c>
      <c r="M36" s="140"/>
      <c r="N36" s="140">
        <v>969318000</v>
      </c>
      <c r="O36" s="140"/>
      <c r="P36" s="139">
        <f t="shared" si="5"/>
        <v>87.834862968448903</v>
      </c>
      <c r="Q36" s="139"/>
      <c r="R36" s="139">
        <f t="shared" si="7"/>
        <v>87.834862968448903</v>
      </c>
    </row>
    <row r="37" spans="1:18" x14ac:dyDescent="0.25">
      <c r="A37" s="138">
        <v>21</v>
      </c>
      <c r="B37" s="141" t="s">
        <v>161</v>
      </c>
      <c r="C37" s="140">
        <f t="shared" si="2"/>
        <v>1645000000</v>
      </c>
      <c r="D37" s="140"/>
      <c r="E37" s="140">
        <v>719000000</v>
      </c>
      <c r="F37" s="140">
        <f t="shared" si="3"/>
        <v>926000000</v>
      </c>
      <c r="G37" s="140"/>
      <c r="H37" s="140">
        <v>926000000</v>
      </c>
      <c r="I37" s="140">
        <f t="shared" si="0"/>
        <v>1646720016</v>
      </c>
      <c r="J37" s="140"/>
      <c r="K37" s="140">
        <v>752176000</v>
      </c>
      <c r="L37" s="140">
        <f t="shared" si="4"/>
        <v>894544016</v>
      </c>
      <c r="M37" s="140"/>
      <c r="N37" s="140">
        <v>894544016</v>
      </c>
      <c r="O37" s="140"/>
      <c r="P37" s="139">
        <f t="shared" si="5"/>
        <v>100.1045602431611</v>
      </c>
      <c r="Q37" s="139"/>
      <c r="R37" s="139">
        <f t="shared" si="7"/>
        <v>100.1045602431611</v>
      </c>
    </row>
    <row r="38" spans="1:18" x14ac:dyDescent="0.25">
      <c r="A38" s="138">
        <v>22</v>
      </c>
      <c r="B38" s="167" t="s">
        <v>162</v>
      </c>
      <c r="C38" s="140">
        <f t="shared" si="2"/>
        <v>401500000</v>
      </c>
      <c r="D38" s="140"/>
      <c r="E38" s="140">
        <v>401500000</v>
      </c>
      <c r="F38" s="140">
        <f t="shared" si="3"/>
        <v>0</v>
      </c>
      <c r="G38" s="140"/>
      <c r="H38" s="140"/>
      <c r="I38" s="140">
        <f t="shared" si="0"/>
        <v>419004216</v>
      </c>
      <c r="J38" s="140"/>
      <c r="K38" s="140">
        <v>419004216</v>
      </c>
      <c r="L38" s="140">
        <f t="shared" si="4"/>
        <v>0</v>
      </c>
      <c r="M38" s="140"/>
      <c r="N38" s="140"/>
      <c r="O38" s="140"/>
      <c r="P38" s="139">
        <f t="shared" si="5"/>
        <v>104.35970510585304</v>
      </c>
      <c r="Q38" s="139"/>
      <c r="R38" s="139">
        <f t="shared" si="7"/>
        <v>104.35970510585304</v>
      </c>
    </row>
    <row r="39" spans="1:18" x14ac:dyDescent="0.25">
      <c r="A39" s="138">
        <v>23</v>
      </c>
      <c r="B39" s="168" t="s">
        <v>163</v>
      </c>
      <c r="C39" s="140">
        <f t="shared" si="2"/>
        <v>294000000</v>
      </c>
      <c r="D39" s="140"/>
      <c r="E39" s="140">
        <v>294000000</v>
      </c>
      <c r="F39" s="140">
        <f t="shared" si="3"/>
        <v>0</v>
      </c>
      <c r="G39" s="140"/>
      <c r="H39" s="140"/>
      <c r="I39" s="140">
        <f t="shared" si="0"/>
        <v>305418000</v>
      </c>
      <c r="J39" s="140"/>
      <c r="K39" s="140">
        <v>305418000</v>
      </c>
      <c r="L39" s="140">
        <f t="shared" si="4"/>
        <v>0</v>
      </c>
      <c r="M39" s="140"/>
      <c r="N39" s="140"/>
      <c r="O39" s="140"/>
      <c r="P39" s="139">
        <f t="shared" si="5"/>
        <v>103.88367346938776</v>
      </c>
      <c r="Q39" s="139"/>
      <c r="R39" s="139">
        <f t="shared" si="7"/>
        <v>103.88367346938776</v>
      </c>
    </row>
    <row r="40" spans="1:18" x14ac:dyDescent="0.25">
      <c r="A40" s="138">
        <v>24</v>
      </c>
      <c r="B40" s="168" t="s">
        <v>179</v>
      </c>
      <c r="C40" s="140">
        <f t="shared" si="2"/>
        <v>1224132000</v>
      </c>
      <c r="D40" s="140"/>
      <c r="E40" s="140">
        <v>1224132000</v>
      </c>
      <c r="F40" s="140">
        <f t="shared" si="3"/>
        <v>0</v>
      </c>
      <c r="G40" s="140"/>
      <c r="H40" s="140"/>
      <c r="I40" s="140">
        <f t="shared" si="0"/>
        <v>1298803688</v>
      </c>
      <c r="J40" s="140"/>
      <c r="K40" s="140">
        <v>1298803688</v>
      </c>
      <c r="L40" s="140">
        <f t="shared" si="4"/>
        <v>0</v>
      </c>
      <c r="M40" s="140"/>
      <c r="N40" s="140"/>
      <c r="O40" s="140"/>
      <c r="P40" s="139">
        <f t="shared" si="5"/>
        <v>106.09997026464467</v>
      </c>
      <c r="Q40" s="139"/>
      <c r="R40" s="139">
        <f t="shared" si="7"/>
        <v>106.09997026464467</v>
      </c>
    </row>
    <row r="41" spans="1:18" x14ac:dyDescent="0.25">
      <c r="A41" s="138">
        <v>25</v>
      </c>
      <c r="B41" s="168" t="s">
        <v>180</v>
      </c>
      <c r="C41" s="140">
        <f t="shared" si="2"/>
        <v>934364000</v>
      </c>
      <c r="D41" s="140"/>
      <c r="E41" s="140">
        <v>934364000</v>
      </c>
      <c r="F41" s="140">
        <f t="shared" si="3"/>
        <v>0</v>
      </c>
      <c r="G41" s="140"/>
      <c r="H41" s="140"/>
      <c r="I41" s="140">
        <f t="shared" si="0"/>
        <v>927425000</v>
      </c>
      <c r="J41" s="140"/>
      <c r="K41" s="140">
        <v>927425000</v>
      </c>
      <c r="L41" s="140">
        <f t="shared" si="4"/>
        <v>0</v>
      </c>
      <c r="M41" s="140"/>
      <c r="N41" s="140"/>
      <c r="O41" s="140"/>
      <c r="P41" s="139">
        <f t="shared" si="5"/>
        <v>99.257355805660325</v>
      </c>
      <c r="Q41" s="139"/>
      <c r="R41" s="139">
        <f t="shared" si="7"/>
        <v>99.257355805660325</v>
      </c>
    </row>
    <row r="42" spans="1:18" x14ac:dyDescent="0.25">
      <c r="A42" s="138">
        <v>26</v>
      </c>
      <c r="B42" s="168" t="s">
        <v>181</v>
      </c>
      <c r="C42" s="140">
        <f t="shared" si="2"/>
        <v>1323364000</v>
      </c>
      <c r="D42" s="140"/>
      <c r="E42" s="140">
        <v>807364000</v>
      </c>
      <c r="F42" s="140">
        <f t="shared" si="3"/>
        <v>516000000</v>
      </c>
      <c r="G42" s="140"/>
      <c r="H42" s="140">
        <v>516000000</v>
      </c>
      <c r="I42" s="140">
        <f t="shared" si="0"/>
        <v>896446000</v>
      </c>
      <c r="J42" s="140"/>
      <c r="K42" s="140">
        <v>852858000</v>
      </c>
      <c r="L42" s="140">
        <f t="shared" si="4"/>
        <v>43588000</v>
      </c>
      <c r="M42" s="140"/>
      <c r="N42" s="140">
        <v>43588000</v>
      </c>
      <c r="O42" s="140"/>
      <c r="P42" s="139">
        <f t="shared" si="5"/>
        <v>67.739941542916384</v>
      </c>
      <c r="Q42" s="139"/>
      <c r="R42" s="139">
        <f t="shared" si="7"/>
        <v>67.739941542916384</v>
      </c>
    </row>
    <row r="43" spans="1:18" x14ac:dyDescent="0.25">
      <c r="A43" s="138">
        <v>27</v>
      </c>
      <c r="B43" s="167" t="s">
        <v>159</v>
      </c>
      <c r="C43" s="140">
        <f t="shared" si="2"/>
        <v>1264500000</v>
      </c>
      <c r="D43" s="140"/>
      <c r="E43" s="140">
        <v>1264500000</v>
      </c>
      <c r="F43" s="140">
        <f t="shared" si="3"/>
        <v>0</v>
      </c>
      <c r="G43" s="140"/>
      <c r="H43" s="140"/>
      <c r="I43" s="140">
        <f t="shared" si="0"/>
        <v>1329488000</v>
      </c>
      <c r="J43" s="140"/>
      <c r="K43" s="140">
        <v>1329488000</v>
      </c>
      <c r="L43" s="140">
        <f t="shared" si="4"/>
        <v>0</v>
      </c>
      <c r="M43" s="140"/>
      <c r="N43" s="140"/>
      <c r="O43" s="140"/>
      <c r="P43" s="139">
        <f t="shared" si="5"/>
        <v>105.13942269671807</v>
      </c>
      <c r="Q43" s="139"/>
      <c r="R43" s="139">
        <f t="shared" si="7"/>
        <v>105.13942269671807</v>
      </c>
    </row>
    <row r="44" spans="1:18" x14ac:dyDescent="0.25">
      <c r="A44" s="138">
        <v>28</v>
      </c>
      <c r="B44" s="168" t="s">
        <v>160</v>
      </c>
      <c r="C44" s="140">
        <f t="shared" si="2"/>
        <v>423000000</v>
      </c>
      <c r="D44" s="140"/>
      <c r="E44" s="140">
        <v>423000000</v>
      </c>
      <c r="F44" s="140">
        <f t="shared" si="3"/>
        <v>0</v>
      </c>
      <c r="G44" s="140"/>
      <c r="H44" s="140"/>
      <c r="I44" s="140">
        <f t="shared" si="0"/>
        <v>450233000</v>
      </c>
      <c r="J44" s="140"/>
      <c r="K44" s="140">
        <v>450233000</v>
      </c>
      <c r="L44" s="140">
        <f t="shared" si="4"/>
        <v>0</v>
      </c>
      <c r="M44" s="140"/>
      <c r="N44" s="140"/>
      <c r="O44" s="140"/>
      <c r="P44" s="139">
        <f t="shared" si="5"/>
        <v>106.43806146572103</v>
      </c>
      <c r="Q44" s="139"/>
      <c r="R44" s="139">
        <f t="shared" si="7"/>
        <v>106.43806146572103</v>
      </c>
    </row>
    <row r="45" spans="1:18" x14ac:dyDescent="0.25">
      <c r="A45" s="138">
        <v>29</v>
      </c>
      <c r="B45" s="168" t="s">
        <v>164</v>
      </c>
      <c r="C45" s="140">
        <f t="shared" si="2"/>
        <v>1045000000</v>
      </c>
      <c r="D45" s="140"/>
      <c r="E45" s="140">
        <v>1045000000</v>
      </c>
      <c r="F45" s="140">
        <f t="shared" si="3"/>
        <v>0</v>
      </c>
      <c r="G45" s="140"/>
      <c r="H45" s="140"/>
      <c r="I45" s="140">
        <f t="shared" si="0"/>
        <v>1045000000</v>
      </c>
      <c r="J45" s="140"/>
      <c r="K45" s="140">
        <v>1045000000</v>
      </c>
      <c r="L45" s="140">
        <f t="shared" si="4"/>
        <v>0</v>
      </c>
      <c r="M45" s="140"/>
      <c r="N45" s="140"/>
      <c r="O45" s="140"/>
      <c r="P45" s="139">
        <f t="shared" si="5"/>
        <v>100</v>
      </c>
      <c r="Q45" s="139"/>
      <c r="R45" s="139">
        <f t="shared" si="7"/>
        <v>100</v>
      </c>
    </row>
    <row r="46" spans="1:18" x14ac:dyDescent="0.25">
      <c r="A46" s="138">
        <v>30</v>
      </c>
      <c r="B46" s="168" t="s">
        <v>165</v>
      </c>
      <c r="C46" s="140">
        <f t="shared" si="2"/>
        <v>7354512000</v>
      </c>
      <c r="D46" s="140"/>
      <c r="E46" s="140">
        <v>7354512000</v>
      </c>
      <c r="F46" s="140">
        <f t="shared" si="3"/>
        <v>0</v>
      </c>
      <c r="G46" s="140"/>
      <c r="H46" s="140"/>
      <c r="I46" s="140">
        <f t="shared" si="0"/>
        <v>7439322000</v>
      </c>
      <c r="J46" s="140"/>
      <c r="K46" s="140">
        <v>7439322000</v>
      </c>
      <c r="L46" s="140">
        <f t="shared" si="4"/>
        <v>0</v>
      </c>
      <c r="M46" s="140"/>
      <c r="N46" s="140"/>
      <c r="O46" s="140"/>
      <c r="P46" s="139">
        <f t="shared" si="5"/>
        <v>101.15316964606218</v>
      </c>
      <c r="Q46" s="139"/>
      <c r="R46" s="139">
        <f t="shared" si="7"/>
        <v>101.15316964606218</v>
      </c>
    </row>
    <row r="47" spans="1:18" ht="25.5" x14ac:dyDescent="0.25">
      <c r="A47" s="138">
        <v>31</v>
      </c>
      <c r="B47" s="166" t="s">
        <v>185</v>
      </c>
      <c r="C47" s="160">
        <f t="shared" si="2"/>
        <v>12419000000</v>
      </c>
      <c r="D47" s="160"/>
      <c r="E47" s="160">
        <v>7619000000</v>
      </c>
      <c r="F47" s="160">
        <f t="shared" si="3"/>
        <v>4800000000</v>
      </c>
      <c r="G47" s="160"/>
      <c r="H47" s="160">
        <v>4800000000</v>
      </c>
      <c r="I47" s="160">
        <f t="shared" si="0"/>
        <v>6603080418</v>
      </c>
      <c r="J47" s="160"/>
      <c r="K47" s="160">
        <v>3599423380</v>
      </c>
      <c r="L47" s="160">
        <f t="shared" si="4"/>
        <v>3003657038</v>
      </c>
      <c r="M47" s="160"/>
      <c r="N47" s="160">
        <v>3003657038</v>
      </c>
      <c r="O47" s="160"/>
      <c r="P47" s="139">
        <f t="shared" si="5"/>
        <v>53.169179627989372</v>
      </c>
      <c r="Q47" s="139"/>
      <c r="R47" s="139">
        <f t="shared" si="7"/>
        <v>53.169179627989372</v>
      </c>
    </row>
    <row r="48" spans="1:18" x14ac:dyDescent="0.25">
      <c r="A48" s="138">
        <v>32</v>
      </c>
      <c r="B48" s="166" t="s">
        <v>169</v>
      </c>
      <c r="C48" s="160">
        <f t="shared" si="2"/>
        <v>176064200000</v>
      </c>
      <c r="D48" s="160">
        <f>36871422000+7830000000</f>
        <v>44701422000</v>
      </c>
      <c r="E48" s="160">
        <v>17530778000</v>
      </c>
      <c r="F48" s="160">
        <f t="shared" si="3"/>
        <v>113832000000</v>
      </c>
      <c r="G48" s="160">
        <v>113832000000</v>
      </c>
      <c r="H48" s="160"/>
      <c r="I48" s="160">
        <f t="shared" si="0"/>
        <v>195367110586</v>
      </c>
      <c r="J48" s="160">
        <v>43519878723</v>
      </c>
      <c r="K48" s="160">
        <v>16529733000</v>
      </c>
      <c r="L48" s="160">
        <f t="shared" si="4"/>
        <v>135317498863</v>
      </c>
      <c r="M48" s="160">
        <v>135317498863</v>
      </c>
      <c r="N48" s="160"/>
      <c r="O48" s="160"/>
      <c r="P48" s="139">
        <f t="shared" si="5"/>
        <v>110.96356362395082</v>
      </c>
      <c r="Q48" s="139">
        <f t="shared" si="6"/>
        <v>112.80736599882391</v>
      </c>
      <c r="R48" s="139">
        <f t="shared" si="7"/>
        <v>94.289785655833413</v>
      </c>
    </row>
    <row r="49" spans="1:18" x14ac:dyDescent="0.25">
      <c r="A49" s="138">
        <v>33</v>
      </c>
      <c r="B49" s="168" t="s">
        <v>209</v>
      </c>
      <c r="C49" s="140">
        <f t="shared" si="2"/>
        <v>0</v>
      </c>
      <c r="D49" s="140"/>
      <c r="E49" s="140"/>
      <c r="F49" s="140">
        <f t="shared" si="3"/>
        <v>0</v>
      </c>
      <c r="G49" s="140"/>
      <c r="H49" s="140"/>
      <c r="I49" s="140">
        <f t="shared" si="0"/>
        <v>0</v>
      </c>
      <c r="J49" s="140"/>
      <c r="K49" s="140"/>
      <c r="L49" s="140">
        <f t="shared" si="4"/>
        <v>0</v>
      </c>
      <c r="M49" s="140"/>
      <c r="N49" s="140"/>
      <c r="O49" s="140"/>
      <c r="P49" s="139"/>
      <c r="Q49" s="139"/>
      <c r="R49" s="139"/>
    </row>
    <row r="50" spans="1:18" x14ac:dyDescent="0.25">
      <c r="A50" s="138">
        <v>34</v>
      </c>
      <c r="B50" s="166" t="s">
        <v>207</v>
      </c>
      <c r="C50" s="160">
        <f t="shared" si="2"/>
        <v>30000000</v>
      </c>
      <c r="D50" s="160"/>
      <c r="E50" s="160">
        <v>30000000</v>
      </c>
      <c r="F50" s="160">
        <f t="shared" si="3"/>
        <v>0</v>
      </c>
      <c r="G50" s="160"/>
      <c r="H50" s="160"/>
      <c r="I50" s="160">
        <f t="shared" si="0"/>
        <v>30000000</v>
      </c>
      <c r="J50" s="160"/>
      <c r="K50" s="160">
        <v>30000000</v>
      </c>
      <c r="L50" s="160">
        <f t="shared" si="4"/>
        <v>0</v>
      </c>
      <c r="M50" s="160"/>
      <c r="N50" s="160"/>
      <c r="O50" s="160"/>
      <c r="P50" s="139">
        <f t="shared" si="5"/>
        <v>100</v>
      </c>
      <c r="Q50" s="139"/>
      <c r="R50" s="139">
        <f t="shared" si="7"/>
        <v>100</v>
      </c>
    </row>
    <row r="51" spans="1:18" x14ac:dyDescent="0.25">
      <c r="A51" s="138">
        <v>35</v>
      </c>
      <c r="B51" s="166" t="s">
        <v>250</v>
      </c>
      <c r="C51" s="160">
        <f t="shared" si="2"/>
        <v>30000000</v>
      </c>
      <c r="D51" s="160"/>
      <c r="E51" s="160">
        <v>30000000</v>
      </c>
      <c r="F51" s="160">
        <f t="shared" si="3"/>
        <v>0</v>
      </c>
      <c r="G51" s="160"/>
      <c r="H51" s="160"/>
      <c r="I51" s="160">
        <f t="shared" si="0"/>
        <v>30000000</v>
      </c>
      <c r="J51" s="160"/>
      <c r="K51" s="160">
        <v>30000000</v>
      </c>
      <c r="L51" s="160">
        <f t="shared" si="4"/>
        <v>0</v>
      </c>
      <c r="M51" s="160"/>
      <c r="N51" s="160"/>
      <c r="O51" s="140"/>
      <c r="P51" s="139">
        <f t="shared" si="5"/>
        <v>100</v>
      </c>
      <c r="Q51" s="139"/>
      <c r="R51" s="139">
        <f t="shared" si="7"/>
        <v>100</v>
      </c>
    </row>
    <row r="52" spans="1:18" x14ac:dyDescent="0.25">
      <c r="A52" s="138">
        <v>36</v>
      </c>
      <c r="B52" s="166" t="s">
        <v>251</v>
      </c>
      <c r="C52" s="160">
        <f t="shared" si="2"/>
        <v>30000000</v>
      </c>
      <c r="D52" s="160"/>
      <c r="E52" s="160">
        <v>30000000</v>
      </c>
      <c r="F52" s="160">
        <f t="shared" si="3"/>
        <v>0</v>
      </c>
      <c r="G52" s="160"/>
      <c r="H52" s="160"/>
      <c r="I52" s="160">
        <f t="shared" si="0"/>
        <v>30000000</v>
      </c>
      <c r="J52" s="160"/>
      <c r="K52" s="160">
        <v>30000000</v>
      </c>
      <c r="L52" s="160">
        <f t="shared" si="4"/>
        <v>0</v>
      </c>
      <c r="M52" s="160"/>
      <c r="N52" s="160"/>
      <c r="O52" s="140"/>
      <c r="P52" s="139">
        <f t="shared" si="5"/>
        <v>100</v>
      </c>
      <c r="Q52" s="139"/>
      <c r="R52" s="139">
        <f t="shared" si="7"/>
        <v>100</v>
      </c>
    </row>
    <row r="53" spans="1:18" x14ac:dyDescent="0.25">
      <c r="A53" s="138">
        <v>37</v>
      </c>
      <c r="B53" s="166" t="s">
        <v>273</v>
      </c>
      <c r="C53" s="160">
        <f t="shared" ref="C53" si="19">D53+E53+F53</f>
        <v>60000000</v>
      </c>
      <c r="D53" s="160"/>
      <c r="E53" s="160">
        <v>60000000</v>
      </c>
      <c r="F53" s="160">
        <f t="shared" ref="F53" si="20">G53+H53</f>
        <v>0</v>
      </c>
      <c r="G53" s="160"/>
      <c r="H53" s="160"/>
      <c r="I53" s="160">
        <f t="shared" ref="I53" si="21">J53+K53+L53</f>
        <v>60000000</v>
      </c>
      <c r="J53" s="160"/>
      <c r="K53" s="160">
        <v>60000000</v>
      </c>
      <c r="L53" s="160">
        <f t="shared" ref="L53" si="22">M53+N53</f>
        <v>0</v>
      </c>
      <c r="M53" s="160"/>
      <c r="N53" s="160"/>
      <c r="O53" s="140"/>
      <c r="P53" s="139">
        <f t="shared" si="5"/>
        <v>100</v>
      </c>
      <c r="Q53" s="139"/>
      <c r="R53" s="139">
        <f t="shared" si="7"/>
        <v>100</v>
      </c>
    </row>
    <row r="54" spans="1:18" x14ac:dyDescent="0.25">
      <c r="A54" s="138">
        <v>38</v>
      </c>
      <c r="B54" s="169" t="s">
        <v>252</v>
      </c>
      <c r="C54" s="160">
        <f t="shared" si="2"/>
        <v>19115000</v>
      </c>
      <c r="D54" s="160"/>
      <c r="E54" s="160">
        <v>19115000</v>
      </c>
      <c r="F54" s="160">
        <f t="shared" si="3"/>
        <v>0</v>
      </c>
      <c r="G54" s="160"/>
      <c r="H54" s="160"/>
      <c r="I54" s="160">
        <f t="shared" si="0"/>
        <v>19115000</v>
      </c>
      <c r="J54" s="160"/>
      <c r="K54" s="160">
        <v>19115000</v>
      </c>
      <c r="L54" s="160">
        <f t="shared" si="4"/>
        <v>0</v>
      </c>
      <c r="M54" s="160"/>
      <c r="N54" s="160"/>
      <c r="O54" s="160"/>
      <c r="P54" s="139">
        <f t="shared" si="5"/>
        <v>100</v>
      </c>
      <c r="Q54" s="139"/>
      <c r="R54" s="139">
        <f t="shared" si="7"/>
        <v>100</v>
      </c>
    </row>
    <row r="55" spans="1:18" x14ac:dyDescent="0.25">
      <c r="A55" s="138">
        <v>39</v>
      </c>
      <c r="B55" s="161" t="s">
        <v>253</v>
      </c>
      <c r="C55" s="160">
        <f t="shared" si="2"/>
        <v>219172000</v>
      </c>
      <c r="D55" s="160"/>
      <c r="E55" s="160">
        <v>219172000</v>
      </c>
      <c r="F55" s="160">
        <f t="shared" si="3"/>
        <v>0</v>
      </c>
      <c r="G55" s="160"/>
      <c r="H55" s="160"/>
      <c r="I55" s="160">
        <f t="shared" si="0"/>
        <v>219172000</v>
      </c>
      <c r="J55" s="160"/>
      <c r="K55" s="160">
        <v>219172000</v>
      </c>
      <c r="L55" s="160">
        <f t="shared" si="4"/>
        <v>0</v>
      </c>
      <c r="M55" s="160"/>
      <c r="N55" s="160"/>
      <c r="O55" s="160"/>
      <c r="P55" s="139">
        <f t="shared" si="5"/>
        <v>100</v>
      </c>
      <c r="Q55" s="139"/>
      <c r="R55" s="139">
        <f t="shared" si="7"/>
        <v>100</v>
      </c>
    </row>
    <row r="56" spans="1:18" x14ac:dyDescent="0.25">
      <c r="A56" s="138">
        <v>40</v>
      </c>
      <c r="B56" s="161" t="s">
        <v>254</v>
      </c>
      <c r="C56" s="160">
        <f t="shared" si="2"/>
        <v>83428000</v>
      </c>
      <c r="D56" s="160"/>
      <c r="E56" s="160">
        <v>83428000</v>
      </c>
      <c r="F56" s="160">
        <f t="shared" si="3"/>
        <v>0</v>
      </c>
      <c r="G56" s="160"/>
      <c r="H56" s="160"/>
      <c r="I56" s="160">
        <f t="shared" si="0"/>
        <v>83427000</v>
      </c>
      <c r="J56" s="160"/>
      <c r="K56" s="160">
        <v>83427000</v>
      </c>
      <c r="L56" s="160">
        <f t="shared" si="4"/>
        <v>0</v>
      </c>
      <c r="M56" s="160"/>
      <c r="N56" s="160"/>
      <c r="O56" s="160"/>
      <c r="P56" s="139">
        <f t="shared" si="5"/>
        <v>99.998801361653165</v>
      </c>
      <c r="Q56" s="139"/>
      <c r="R56" s="139">
        <f t="shared" si="7"/>
        <v>99.998801361653165</v>
      </c>
    </row>
    <row r="57" spans="1:18" x14ac:dyDescent="0.25">
      <c r="A57" s="138">
        <v>41</v>
      </c>
      <c r="B57" s="161" t="s">
        <v>255</v>
      </c>
      <c r="C57" s="160">
        <f t="shared" si="2"/>
        <v>46434000</v>
      </c>
      <c r="D57" s="160"/>
      <c r="E57" s="160">
        <v>46434000</v>
      </c>
      <c r="F57" s="160">
        <f t="shared" si="3"/>
        <v>0</v>
      </c>
      <c r="G57" s="160"/>
      <c r="H57" s="160"/>
      <c r="I57" s="160">
        <f t="shared" si="0"/>
        <v>46434000</v>
      </c>
      <c r="J57" s="160"/>
      <c r="K57" s="160">
        <v>46434000</v>
      </c>
      <c r="L57" s="160">
        <f t="shared" si="4"/>
        <v>0</v>
      </c>
      <c r="M57" s="160"/>
      <c r="N57" s="160"/>
      <c r="O57" s="160"/>
      <c r="P57" s="139">
        <f t="shared" si="5"/>
        <v>100</v>
      </c>
      <c r="Q57" s="139"/>
      <c r="R57" s="139">
        <f t="shared" si="7"/>
        <v>100</v>
      </c>
    </row>
    <row r="58" spans="1:18" x14ac:dyDescent="0.25">
      <c r="A58" s="138">
        <v>42</v>
      </c>
      <c r="B58" s="161" t="s">
        <v>256</v>
      </c>
      <c r="C58" s="160">
        <f t="shared" si="2"/>
        <v>118685000</v>
      </c>
      <c r="D58" s="160"/>
      <c r="E58" s="160">
        <v>118685000</v>
      </c>
      <c r="F58" s="160">
        <f t="shared" si="3"/>
        <v>0</v>
      </c>
      <c r="G58" s="160"/>
      <c r="H58" s="160"/>
      <c r="I58" s="160">
        <f t="shared" si="0"/>
        <v>94003000</v>
      </c>
      <c r="J58" s="160"/>
      <c r="K58" s="160">
        <v>94003000</v>
      </c>
      <c r="L58" s="160">
        <f t="shared" si="4"/>
        <v>0</v>
      </c>
      <c r="M58" s="160"/>
      <c r="N58" s="160"/>
      <c r="O58" s="160"/>
      <c r="P58" s="139">
        <f t="shared" si="5"/>
        <v>79.203774697729273</v>
      </c>
      <c r="Q58" s="139"/>
      <c r="R58" s="139">
        <f t="shared" si="7"/>
        <v>79.203774697729273</v>
      </c>
    </row>
    <row r="59" spans="1:18" x14ac:dyDescent="0.25">
      <c r="A59" s="138">
        <v>43</v>
      </c>
      <c r="B59" s="161" t="s">
        <v>257</v>
      </c>
      <c r="C59" s="160">
        <f t="shared" si="2"/>
        <v>83499000</v>
      </c>
      <c r="D59" s="160"/>
      <c r="E59" s="160">
        <v>83499000</v>
      </c>
      <c r="F59" s="160">
        <f t="shared" si="3"/>
        <v>0</v>
      </c>
      <c r="G59" s="160"/>
      <c r="H59" s="160"/>
      <c r="I59" s="160">
        <f t="shared" si="0"/>
        <v>83499000</v>
      </c>
      <c r="J59" s="160"/>
      <c r="K59" s="160">
        <v>83499000</v>
      </c>
      <c r="L59" s="160">
        <f t="shared" si="4"/>
        <v>0</v>
      </c>
      <c r="M59" s="160"/>
      <c r="N59" s="160"/>
      <c r="O59" s="160"/>
      <c r="P59" s="139">
        <f t="shared" si="5"/>
        <v>100</v>
      </c>
      <c r="Q59" s="139"/>
      <c r="R59" s="139">
        <f t="shared" si="7"/>
        <v>100</v>
      </c>
    </row>
    <row r="60" spans="1:18" x14ac:dyDescent="0.25">
      <c r="A60" s="138">
        <v>44</v>
      </c>
      <c r="B60" s="161" t="s">
        <v>258</v>
      </c>
      <c r="C60" s="160">
        <f t="shared" si="2"/>
        <v>389757000</v>
      </c>
      <c r="D60" s="160"/>
      <c r="E60" s="160">
        <v>389757000</v>
      </c>
      <c r="F60" s="160">
        <f t="shared" si="3"/>
        <v>0</v>
      </c>
      <c r="G60" s="160"/>
      <c r="H60" s="160"/>
      <c r="I60" s="160">
        <f t="shared" si="0"/>
        <v>368207000</v>
      </c>
      <c r="J60" s="160"/>
      <c r="K60" s="160">
        <v>368207000</v>
      </c>
      <c r="L60" s="160">
        <f t="shared" si="4"/>
        <v>0</v>
      </c>
      <c r="M60" s="160"/>
      <c r="N60" s="160"/>
      <c r="O60" s="160"/>
      <c r="P60" s="139">
        <f t="shared" si="5"/>
        <v>94.470913928422078</v>
      </c>
      <c r="Q60" s="139"/>
      <c r="R60" s="139">
        <f t="shared" si="7"/>
        <v>94.470913928422078</v>
      </c>
    </row>
    <row r="61" spans="1:18" x14ac:dyDescent="0.25">
      <c r="A61" s="138">
        <v>45</v>
      </c>
      <c r="B61" s="161" t="s">
        <v>259</v>
      </c>
      <c r="C61" s="160">
        <f t="shared" si="2"/>
        <v>98897000</v>
      </c>
      <c r="D61" s="160"/>
      <c r="E61" s="160">
        <v>98897000</v>
      </c>
      <c r="F61" s="160">
        <f t="shared" si="3"/>
        <v>0</v>
      </c>
      <c r="G61" s="160"/>
      <c r="H61" s="160"/>
      <c r="I61" s="160">
        <f t="shared" si="0"/>
        <v>98897000</v>
      </c>
      <c r="J61" s="160"/>
      <c r="K61" s="160">
        <v>98897000</v>
      </c>
      <c r="L61" s="160">
        <f t="shared" si="4"/>
        <v>0</v>
      </c>
      <c r="M61" s="160"/>
      <c r="N61" s="160"/>
      <c r="O61" s="160"/>
      <c r="P61" s="139">
        <f t="shared" si="5"/>
        <v>100</v>
      </c>
      <c r="Q61" s="139"/>
      <c r="R61" s="139">
        <f t="shared" si="7"/>
        <v>100</v>
      </c>
    </row>
    <row r="62" spans="1:18" x14ac:dyDescent="0.25">
      <c r="A62" s="138">
        <v>46</v>
      </c>
      <c r="B62" s="161" t="s">
        <v>260</v>
      </c>
      <c r="C62" s="160">
        <f t="shared" si="2"/>
        <v>99599000</v>
      </c>
      <c r="D62" s="160"/>
      <c r="E62" s="160">
        <v>99599000</v>
      </c>
      <c r="F62" s="160">
        <f t="shared" si="3"/>
        <v>0</v>
      </c>
      <c r="G62" s="160"/>
      <c r="H62" s="160"/>
      <c r="I62" s="160">
        <f t="shared" si="0"/>
        <v>99599000</v>
      </c>
      <c r="J62" s="160"/>
      <c r="K62" s="160">
        <v>99599000</v>
      </c>
      <c r="L62" s="160">
        <f t="shared" si="4"/>
        <v>0</v>
      </c>
      <c r="M62" s="160"/>
      <c r="N62" s="160"/>
      <c r="O62" s="160"/>
      <c r="P62" s="139">
        <f t="shared" si="5"/>
        <v>100</v>
      </c>
      <c r="Q62" s="139"/>
      <c r="R62" s="139">
        <f t="shared" si="7"/>
        <v>100</v>
      </c>
    </row>
    <row r="63" spans="1:18" x14ac:dyDescent="0.25">
      <c r="A63" s="138">
        <v>47</v>
      </c>
      <c r="B63" s="161" t="s">
        <v>261</v>
      </c>
      <c r="C63" s="160">
        <f t="shared" si="2"/>
        <v>196305000</v>
      </c>
      <c r="D63" s="160"/>
      <c r="E63" s="160">
        <v>196305000</v>
      </c>
      <c r="F63" s="160">
        <f t="shared" si="3"/>
        <v>0</v>
      </c>
      <c r="G63" s="160"/>
      <c r="H63" s="160"/>
      <c r="I63" s="160">
        <f t="shared" si="0"/>
        <v>0</v>
      </c>
      <c r="J63" s="160"/>
      <c r="K63" s="160"/>
      <c r="L63" s="160">
        <f t="shared" si="4"/>
        <v>0</v>
      </c>
      <c r="M63" s="160"/>
      <c r="N63" s="160"/>
      <c r="O63" s="160"/>
      <c r="P63" s="139">
        <f t="shared" si="5"/>
        <v>0</v>
      </c>
      <c r="Q63" s="139"/>
      <c r="R63" s="139">
        <f t="shared" si="7"/>
        <v>0</v>
      </c>
    </row>
    <row r="64" spans="1:18" x14ac:dyDescent="0.25">
      <c r="A64" s="138">
        <v>48</v>
      </c>
      <c r="B64" s="161" t="s">
        <v>262</v>
      </c>
      <c r="C64" s="160">
        <f t="shared" si="2"/>
        <v>127762000</v>
      </c>
      <c r="D64" s="160"/>
      <c r="E64" s="160">
        <v>127762000</v>
      </c>
      <c r="F64" s="160">
        <f t="shared" si="3"/>
        <v>0</v>
      </c>
      <c r="G64" s="160"/>
      <c r="H64" s="160"/>
      <c r="I64" s="160">
        <f t="shared" si="0"/>
        <v>127762000</v>
      </c>
      <c r="J64" s="160"/>
      <c r="K64" s="160">
        <v>127762000</v>
      </c>
      <c r="L64" s="160">
        <f t="shared" si="4"/>
        <v>0</v>
      </c>
      <c r="M64" s="160"/>
      <c r="N64" s="160"/>
      <c r="O64" s="160"/>
      <c r="P64" s="139">
        <f t="shared" si="5"/>
        <v>100</v>
      </c>
      <c r="Q64" s="139"/>
      <c r="R64" s="139">
        <f t="shared" si="7"/>
        <v>100</v>
      </c>
    </row>
    <row r="65" spans="1:19" x14ac:dyDescent="0.25">
      <c r="A65" s="138">
        <v>49</v>
      </c>
      <c r="B65" s="161" t="s">
        <v>263</v>
      </c>
      <c r="C65" s="160">
        <f t="shared" si="2"/>
        <v>109773000</v>
      </c>
      <c r="D65" s="160"/>
      <c r="E65" s="160">
        <v>109773000</v>
      </c>
      <c r="F65" s="160">
        <f t="shared" si="3"/>
        <v>0</v>
      </c>
      <c r="G65" s="160"/>
      <c r="H65" s="160"/>
      <c r="I65" s="160">
        <f t="shared" si="0"/>
        <v>89320000</v>
      </c>
      <c r="J65" s="160"/>
      <c r="K65" s="160">
        <v>89320000</v>
      </c>
      <c r="L65" s="160">
        <f t="shared" si="4"/>
        <v>0</v>
      </c>
      <c r="M65" s="160"/>
      <c r="N65" s="160"/>
      <c r="O65" s="160"/>
      <c r="P65" s="139">
        <f t="shared" si="5"/>
        <v>81.367913785721441</v>
      </c>
      <c r="Q65" s="139"/>
      <c r="R65" s="139">
        <f t="shared" si="7"/>
        <v>81.367913785721441</v>
      </c>
    </row>
    <row r="66" spans="1:19" x14ac:dyDescent="0.25">
      <c r="A66" s="138">
        <v>50</v>
      </c>
      <c r="B66" s="161" t="s">
        <v>264</v>
      </c>
      <c r="C66" s="160">
        <f t="shared" si="2"/>
        <v>206231000</v>
      </c>
      <c r="D66" s="160"/>
      <c r="E66" s="160">
        <v>206231000</v>
      </c>
      <c r="F66" s="160">
        <f t="shared" si="3"/>
        <v>0</v>
      </c>
      <c r="G66" s="160"/>
      <c r="H66" s="160"/>
      <c r="I66" s="160">
        <f t="shared" si="0"/>
        <v>204040345</v>
      </c>
      <c r="J66" s="160"/>
      <c r="K66" s="160">
        <v>204040345</v>
      </c>
      <c r="L66" s="160">
        <f t="shared" si="4"/>
        <v>0</v>
      </c>
      <c r="M66" s="160"/>
      <c r="N66" s="160"/>
      <c r="O66" s="160"/>
      <c r="P66" s="139">
        <f t="shared" si="5"/>
        <v>98.937766388176357</v>
      </c>
      <c r="Q66" s="139"/>
      <c r="R66" s="139">
        <f t="shared" si="7"/>
        <v>98.937766388176357</v>
      </c>
    </row>
    <row r="67" spans="1:19" x14ac:dyDescent="0.25">
      <c r="A67" s="138">
        <v>51</v>
      </c>
      <c r="B67" s="161" t="s">
        <v>265</v>
      </c>
      <c r="C67" s="160">
        <f t="shared" si="2"/>
        <v>280343000</v>
      </c>
      <c r="D67" s="160"/>
      <c r="E67" s="160">
        <v>280343000</v>
      </c>
      <c r="F67" s="160">
        <f t="shared" si="3"/>
        <v>0</v>
      </c>
      <c r="G67" s="160"/>
      <c r="H67" s="160"/>
      <c r="I67" s="160">
        <f t="shared" si="0"/>
        <v>280316000</v>
      </c>
      <c r="J67" s="160"/>
      <c r="K67" s="160">
        <v>280316000</v>
      </c>
      <c r="L67" s="160">
        <f t="shared" si="4"/>
        <v>0</v>
      </c>
      <c r="M67" s="160"/>
      <c r="N67" s="160"/>
      <c r="O67" s="160"/>
      <c r="P67" s="139">
        <f t="shared" si="5"/>
        <v>99.990368940904546</v>
      </c>
      <c r="Q67" s="139"/>
      <c r="R67" s="139">
        <f t="shared" si="7"/>
        <v>99.990368940904546</v>
      </c>
    </row>
    <row r="68" spans="1:19" s="137" customFormat="1" x14ac:dyDescent="0.25">
      <c r="A68" s="163" t="s">
        <v>17</v>
      </c>
      <c r="B68" s="142" t="s">
        <v>266</v>
      </c>
      <c r="C68" s="135">
        <f t="shared" si="2"/>
        <v>0</v>
      </c>
      <c r="D68" s="135"/>
      <c r="E68" s="135"/>
      <c r="F68" s="135">
        <f t="shared" si="3"/>
        <v>0</v>
      </c>
      <c r="G68" s="135"/>
      <c r="H68" s="135"/>
      <c r="I68" s="135">
        <f t="shared" ref="I68:I74" si="23">J68+K68+L68</f>
        <v>4226635440</v>
      </c>
      <c r="J68" s="162"/>
      <c r="K68" s="135">
        <v>4210979440</v>
      </c>
      <c r="L68" s="135">
        <f t="shared" si="4"/>
        <v>15656000</v>
      </c>
      <c r="M68" s="135"/>
      <c r="N68" s="135">
        <v>15656000</v>
      </c>
      <c r="O68" s="135"/>
      <c r="P68" s="136"/>
      <c r="Q68" s="136"/>
      <c r="R68" s="136"/>
    </row>
    <row r="69" spans="1:19" ht="25.5" x14ac:dyDescent="0.25">
      <c r="A69" s="163" t="s">
        <v>21</v>
      </c>
      <c r="B69" s="134" t="s">
        <v>140</v>
      </c>
      <c r="C69" s="135">
        <f t="shared" ref="C69:C74" si="24">D69+E69+F69</f>
        <v>0</v>
      </c>
      <c r="D69" s="140"/>
      <c r="E69" s="140"/>
      <c r="F69" s="140">
        <f t="shared" ref="F69:F74" si="25">G69+H69</f>
        <v>0</v>
      </c>
      <c r="G69" s="140"/>
      <c r="H69" s="140"/>
      <c r="I69" s="140">
        <f t="shared" si="23"/>
        <v>0</v>
      </c>
      <c r="J69" s="140"/>
      <c r="K69" s="140"/>
      <c r="L69" s="140">
        <f t="shared" ref="L69:L74" si="26">M69+N69</f>
        <v>0</v>
      </c>
      <c r="M69" s="140"/>
      <c r="N69" s="140"/>
      <c r="O69" s="140"/>
      <c r="P69" s="139"/>
      <c r="Q69" s="139"/>
      <c r="R69" s="139"/>
    </row>
    <row r="70" spans="1:19" ht="25.5" x14ac:dyDescent="0.25">
      <c r="A70" s="163" t="s">
        <v>23</v>
      </c>
      <c r="B70" s="134" t="s">
        <v>141</v>
      </c>
      <c r="C70" s="135">
        <f t="shared" si="24"/>
        <v>0</v>
      </c>
      <c r="D70" s="140"/>
      <c r="E70" s="140"/>
      <c r="F70" s="140">
        <f t="shared" si="25"/>
        <v>0</v>
      </c>
      <c r="G70" s="140"/>
      <c r="H70" s="140"/>
      <c r="I70" s="140">
        <f t="shared" si="23"/>
        <v>0</v>
      </c>
      <c r="J70" s="140"/>
      <c r="K70" s="140"/>
      <c r="L70" s="140">
        <f t="shared" si="26"/>
        <v>0</v>
      </c>
      <c r="M70" s="140"/>
      <c r="N70" s="140"/>
      <c r="O70" s="140"/>
      <c r="P70" s="139"/>
      <c r="Q70" s="139"/>
      <c r="R70" s="139"/>
    </row>
    <row r="71" spans="1:19" x14ac:dyDescent="0.25">
      <c r="A71" s="163" t="s">
        <v>25</v>
      </c>
      <c r="B71" s="134" t="s">
        <v>142</v>
      </c>
      <c r="C71" s="135">
        <f t="shared" si="24"/>
        <v>0</v>
      </c>
      <c r="D71" s="140"/>
      <c r="E71" s="140"/>
      <c r="F71" s="140">
        <f t="shared" si="25"/>
        <v>0</v>
      </c>
      <c r="G71" s="140"/>
      <c r="H71" s="140"/>
      <c r="I71" s="140">
        <f t="shared" si="23"/>
        <v>0</v>
      </c>
      <c r="J71" s="140"/>
      <c r="K71" s="140"/>
      <c r="L71" s="140">
        <f t="shared" si="26"/>
        <v>0</v>
      </c>
      <c r="M71" s="140"/>
      <c r="N71" s="140"/>
      <c r="O71" s="140"/>
      <c r="P71" s="139"/>
      <c r="Q71" s="139"/>
      <c r="R71" s="139"/>
    </row>
    <row r="72" spans="1:19" ht="25.5" x14ac:dyDescent="0.25">
      <c r="A72" s="163" t="s">
        <v>187</v>
      </c>
      <c r="B72" s="134" t="s">
        <v>143</v>
      </c>
      <c r="C72" s="135">
        <f t="shared" si="24"/>
        <v>0</v>
      </c>
      <c r="D72" s="140"/>
      <c r="E72" s="140"/>
      <c r="F72" s="140">
        <f t="shared" si="25"/>
        <v>0</v>
      </c>
      <c r="G72" s="140"/>
      <c r="H72" s="140"/>
      <c r="I72" s="140">
        <f t="shared" si="23"/>
        <v>0</v>
      </c>
      <c r="J72" s="140"/>
      <c r="K72" s="140"/>
      <c r="L72" s="140">
        <f t="shared" si="26"/>
        <v>0</v>
      </c>
      <c r="M72" s="140"/>
      <c r="N72" s="140"/>
      <c r="O72" s="140"/>
      <c r="P72" s="139"/>
      <c r="Q72" s="139"/>
      <c r="R72" s="139"/>
    </row>
    <row r="73" spans="1:19" s="144" customFormat="1" ht="25.5" x14ac:dyDescent="0.25">
      <c r="A73" s="62" t="s">
        <v>21</v>
      </c>
      <c r="B73" s="64" t="s">
        <v>144</v>
      </c>
      <c r="C73" s="65">
        <f t="shared" si="24"/>
        <v>0</v>
      </c>
      <c r="D73" s="65"/>
      <c r="E73" s="65"/>
      <c r="F73" s="65">
        <f t="shared" si="25"/>
        <v>0</v>
      </c>
      <c r="G73" s="65"/>
      <c r="H73" s="65"/>
      <c r="I73" s="65">
        <f t="shared" si="23"/>
        <v>0</v>
      </c>
      <c r="J73" s="65"/>
      <c r="K73" s="65"/>
      <c r="L73" s="65">
        <f t="shared" si="26"/>
        <v>0</v>
      </c>
      <c r="M73" s="65"/>
      <c r="N73" s="65"/>
      <c r="O73" s="65"/>
      <c r="P73" s="77"/>
      <c r="Q73" s="77"/>
      <c r="R73" s="77"/>
      <c r="S73" s="143"/>
    </row>
    <row r="74" spans="1:19" s="239" customFormat="1" ht="25.5" x14ac:dyDescent="0.25">
      <c r="A74" s="237" t="s">
        <v>23</v>
      </c>
      <c r="B74" s="238" t="s">
        <v>145</v>
      </c>
      <c r="C74" s="180">
        <f t="shared" si="24"/>
        <v>0</v>
      </c>
      <c r="D74" s="207"/>
      <c r="E74" s="207"/>
      <c r="F74" s="207">
        <f t="shared" si="25"/>
        <v>0</v>
      </c>
      <c r="G74" s="207"/>
      <c r="H74" s="207"/>
      <c r="I74" s="180">
        <f t="shared" si="23"/>
        <v>92138984098</v>
      </c>
      <c r="J74" s="180">
        <v>1105465019</v>
      </c>
      <c r="K74" s="180">
        <f>14375110456-3500000</f>
        <v>14371610456</v>
      </c>
      <c r="L74" s="180">
        <f t="shared" si="26"/>
        <v>76661908623</v>
      </c>
      <c r="M74" s="180">
        <v>38175302457</v>
      </c>
      <c r="N74" s="180">
        <v>38486606166</v>
      </c>
      <c r="O74" s="180"/>
      <c r="P74" s="181"/>
      <c r="Q74" s="181"/>
      <c r="R74" s="181"/>
    </row>
    <row r="75" spans="1:19" ht="13.5" x14ac:dyDescent="0.25">
      <c r="A75" s="275" t="s">
        <v>220</v>
      </c>
      <c r="B75" s="275"/>
      <c r="C75" s="275"/>
      <c r="D75" s="275"/>
      <c r="E75" s="275"/>
      <c r="F75" s="275"/>
      <c r="G75" s="275"/>
      <c r="H75" s="275"/>
      <c r="I75" s="275"/>
      <c r="J75" s="275"/>
      <c r="K75" s="275"/>
      <c r="L75" s="275"/>
      <c r="M75" s="275"/>
      <c r="N75" s="275"/>
      <c r="O75" s="275"/>
      <c r="P75" s="275"/>
      <c r="Q75" s="275"/>
      <c r="R75" s="275"/>
    </row>
    <row r="76" spans="1:19" x14ac:dyDescent="0.25">
      <c r="A76" s="276" t="s">
        <v>146</v>
      </c>
      <c r="B76" s="276"/>
      <c r="C76" s="276"/>
      <c r="D76" s="276"/>
      <c r="E76" s="276"/>
      <c r="F76" s="276"/>
      <c r="G76" s="276"/>
      <c r="H76" s="276"/>
      <c r="I76" s="276"/>
      <c r="J76" s="276"/>
      <c r="K76" s="276"/>
      <c r="L76" s="276"/>
      <c r="M76" s="276"/>
      <c r="N76" s="276"/>
      <c r="O76" s="276"/>
      <c r="P76" s="276"/>
      <c r="Q76" s="276"/>
      <c r="R76" s="276"/>
    </row>
    <row r="77" spans="1:19" s="130" customFormat="1" x14ac:dyDescent="0.25"/>
    <row r="78" spans="1:19" x14ac:dyDescent="0.25">
      <c r="E78" s="130"/>
      <c r="I78" s="130"/>
    </row>
    <row r="79" spans="1:19" x14ac:dyDescent="0.25">
      <c r="E79" s="130"/>
      <c r="I79" s="130"/>
      <c r="K79" s="130"/>
    </row>
    <row r="80" spans="1:19" x14ac:dyDescent="0.25">
      <c r="E80" s="130"/>
      <c r="K80" s="130"/>
    </row>
    <row r="99" spans="2:2" x14ac:dyDescent="0.25">
      <c r="B99" s="170"/>
    </row>
  </sheetData>
  <mergeCells count="23">
    <mergeCell ref="R6:R7"/>
    <mergeCell ref="D6:D7"/>
    <mergeCell ref="E6:E7"/>
    <mergeCell ref="I6:I7"/>
    <mergeCell ref="J6:J7"/>
    <mergeCell ref="Q6:Q7"/>
    <mergeCell ref="F6:H6"/>
    <mergeCell ref="A75:R75"/>
    <mergeCell ref="A76:R76"/>
    <mergeCell ref="C5:H5"/>
    <mergeCell ref="A1:R1"/>
    <mergeCell ref="A2:R2"/>
    <mergeCell ref="A3:R3"/>
    <mergeCell ref="P4:R4"/>
    <mergeCell ref="K6:K7"/>
    <mergeCell ref="L6:N6"/>
    <mergeCell ref="O6:O7"/>
    <mergeCell ref="P6:P7"/>
    <mergeCell ref="A5:A7"/>
    <mergeCell ref="B5:B7"/>
    <mergeCell ref="I5:O5"/>
    <mergeCell ref="P5:R5"/>
    <mergeCell ref="C6:C7"/>
  </mergeCells>
  <pageMargins left="0.11811023622047245" right="0" top="0.15748031496062992" bottom="0.15748031496062992"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25</vt:i4>
      </vt:variant>
    </vt:vector>
  </HeadingPairs>
  <TitlesOfParts>
    <vt:vector size="32" baseType="lpstr">
      <vt:lpstr>B 48 (chuẩn)</vt:lpstr>
      <vt:lpstr>B49</vt:lpstr>
      <vt:lpstr>B50</vt:lpstr>
      <vt:lpstr>B51</vt:lpstr>
      <vt:lpstr>B52</vt:lpstr>
      <vt:lpstr>B53</vt:lpstr>
      <vt:lpstr>B54</vt:lpstr>
      <vt:lpstr>'B 48 (chuẩn)'!chuong_phuluc_48</vt:lpstr>
      <vt:lpstr>'B 48 (chuẩn)'!chuong_phuluc_48_name</vt:lpstr>
      <vt:lpstr>'B49'!chuong_phuluc_49</vt:lpstr>
      <vt:lpstr>'B49'!chuong_phuluc_49_name</vt:lpstr>
      <vt:lpstr>'B50'!chuong_phuluc_50</vt:lpstr>
      <vt:lpstr>'B50'!chuong_phuluc_50_name</vt:lpstr>
      <vt:lpstr>'B51'!chuong_phuluc_51</vt:lpstr>
      <vt:lpstr>'B51'!chuong_phuluc_51_name</vt:lpstr>
      <vt:lpstr>'B52'!chuong_phuluc_52</vt:lpstr>
      <vt:lpstr>'B52'!chuong_phuluc_52_name</vt:lpstr>
      <vt:lpstr>'B53'!chuong_phuluc_53</vt:lpstr>
      <vt:lpstr>'B53'!chuong_phuluc_53_name</vt:lpstr>
      <vt:lpstr>'B54'!chuong_phuluc_54</vt:lpstr>
      <vt:lpstr>'B54'!chuong_phuluc_54_name</vt:lpstr>
      <vt:lpstr>'B 48 (chuẩn)'!Print_Area</vt:lpstr>
      <vt:lpstr>'B49'!Print_Area</vt:lpstr>
      <vt:lpstr>'B50'!Print_Area</vt:lpstr>
      <vt:lpstr>'B51'!Print_Area</vt:lpstr>
      <vt:lpstr>'B52'!Print_Area</vt:lpstr>
      <vt:lpstr>'B53'!Print_Area</vt:lpstr>
      <vt:lpstr>'B54'!Print_Area</vt:lpstr>
      <vt:lpstr>'B50'!Print_Titles</vt:lpstr>
      <vt:lpstr>'B51'!Print_Titles</vt:lpstr>
      <vt:lpstr>'B53'!Print_Titles</vt:lpstr>
      <vt:lpstr>'B54'!Print_Titles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2024-10-09T01:52:20Z</dcterms:modified>
</cp:coreProperties>
</file>